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смешаная таблица" sheetId="2" r:id="rId1"/>
    <sheet name="ДПМ" sheetId="4" r:id="rId2"/>
    <sheet name="АСИНХР" sheetId="5" r:id="rId3"/>
    <sheet name="асинхр2" sheetId="6" r:id="rId4"/>
  </sheets>
  <calcPr calcId="125725"/>
</workbook>
</file>

<file path=xl/calcChain.xml><?xml version="1.0" encoding="utf-8"?>
<calcChain xmlns="http://schemas.openxmlformats.org/spreadsheetml/2006/main">
  <c r="H3" i="6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30"/>
  <c r="I30" s="1"/>
  <c r="H29"/>
  <c r="I29" s="1"/>
  <c r="H27"/>
  <c r="I27" s="1"/>
  <c r="H26"/>
  <c r="I26" s="1"/>
  <c r="H25"/>
  <c r="I25" s="1"/>
  <c r="H24"/>
  <c r="I24" s="1"/>
  <c r="H23"/>
  <c r="I23" s="1"/>
  <c r="H22"/>
  <c r="I22" s="1"/>
  <c r="H21"/>
  <c r="I21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I8" s="1"/>
  <c r="H7"/>
  <c r="I7" s="1"/>
  <c r="H6"/>
  <c r="I6" s="1"/>
  <c r="H5"/>
  <c r="I5" s="1"/>
  <c r="H4"/>
  <c r="I4" s="1"/>
  <c r="I3"/>
  <c r="G3" i="5"/>
  <c r="H3"/>
  <c r="I25" i="2"/>
  <c r="H4" i="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G233"/>
  <c r="H233" s="1"/>
  <c r="G232"/>
  <c r="H232" s="1"/>
  <c r="G231"/>
  <c r="H231" s="1"/>
  <c r="G230"/>
  <c r="H230" s="1"/>
  <c r="G229"/>
  <c r="H229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H66" i="2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H15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66"/>
  <c r="I166"/>
  <c r="H167"/>
  <c r="I167"/>
  <c r="H168"/>
  <c r="I168"/>
  <c r="H169"/>
  <c r="I169"/>
  <c r="H170"/>
  <c r="I170"/>
  <c r="H171"/>
  <c r="I171"/>
  <c r="H172"/>
  <c r="I172"/>
  <c r="H173"/>
  <c r="I173"/>
  <c r="H174"/>
  <c r="I174"/>
  <c r="H175"/>
  <c r="I175"/>
  <c r="H176"/>
  <c r="I176"/>
  <c r="H177"/>
  <c r="I177"/>
  <c r="H178"/>
  <c r="I178"/>
  <c r="H179"/>
  <c r="I179"/>
  <c r="H180"/>
  <c r="I180"/>
  <c r="H181"/>
  <c r="I181"/>
  <c r="H182"/>
  <c r="I182"/>
  <c r="H183"/>
  <c r="I183"/>
  <c r="H184"/>
  <c r="I184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H195"/>
  <c r="I195"/>
  <c r="H196"/>
  <c r="I196"/>
  <c r="H197"/>
  <c r="I197"/>
  <c r="H198"/>
  <c r="I198"/>
  <c r="H199"/>
  <c r="I199"/>
  <c r="H200"/>
  <c r="I200"/>
  <c r="H201"/>
  <c r="I201"/>
  <c r="H202"/>
  <c r="I202"/>
  <c r="H203"/>
  <c r="I203"/>
  <c r="H204"/>
  <c r="I204"/>
  <c r="H205"/>
  <c r="I205"/>
  <c r="H206"/>
  <c r="I206"/>
  <c r="H207"/>
  <c r="I207"/>
  <c r="H208"/>
  <c r="I208"/>
  <c r="H209"/>
  <c r="I209"/>
  <c r="H210"/>
  <c r="I210"/>
  <c r="H211"/>
  <c r="I211"/>
  <c r="H212"/>
  <c r="I212"/>
  <c r="H213"/>
  <c r="I213"/>
  <c r="H214"/>
  <c r="I214"/>
  <c r="H215"/>
  <c r="I215"/>
  <c r="H216"/>
  <c r="I216"/>
  <c r="H217"/>
  <c r="I217"/>
  <c r="H218"/>
  <c r="I218"/>
  <c r="H219"/>
  <c r="I219"/>
  <c r="H220"/>
  <c r="I220"/>
  <c r="H221"/>
  <c r="I221"/>
  <c r="H222"/>
  <c r="I222"/>
  <c r="H223"/>
  <c r="I223"/>
  <c r="H224"/>
  <c r="I224"/>
  <c r="H225"/>
  <c r="I225"/>
  <c r="H226"/>
  <c r="I226"/>
  <c r="H227"/>
  <c r="I227"/>
  <c r="H228"/>
  <c r="I228"/>
  <c r="H229"/>
  <c r="I229"/>
  <c r="H230"/>
  <c r="I230"/>
  <c r="H231"/>
  <c r="I231"/>
  <c r="H232"/>
  <c r="I232"/>
  <c r="H233"/>
  <c r="I233"/>
  <c r="H4" i="4"/>
  <c r="I4" s="1"/>
  <c r="H5"/>
  <c r="I5" s="1"/>
  <c r="H6"/>
  <c r="I6" s="1"/>
  <c r="H7"/>
  <c r="I7" s="1"/>
  <c r="H8"/>
  <c r="I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 s="1"/>
  <c r="H58"/>
  <c r="I58" s="1"/>
  <c r="H59"/>
  <c r="I59" s="1"/>
  <c r="H60"/>
  <c r="I60" s="1"/>
  <c r="H61"/>
  <c r="I61" s="1"/>
  <c r="H62"/>
  <c r="I62" s="1"/>
  <c r="H63"/>
  <c r="I63" s="1"/>
  <c r="H64"/>
  <c r="I64" s="1"/>
  <c r="H65"/>
  <c r="I65" s="1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7"/>
  <c r="I87" s="1"/>
  <c r="H88"/>
  <c r="I88" s="1"/>
  <c r="H89"/>
  <c r="I89" s="1"/>
  <c r="H90"/>
  <c r="I90" s="1"/>
  <c r="H91"/>
  <c r="I91" s="1"/>
  <c r="H92"/>
  <c r="I92" s="1"/>
  <c r="H93"/>
  <c r="I93" s="1"/>
  <c r="H94"/>
  <c r="I94" s="1"/>
  <c r="H95"/>
  <c r="I95" s="1"/>
  <c r="H96"/>
  <c r="I96" s="1"/>
  <c r="H97"/>
  <c r="I97" s="1"/>
  <c r="H98"/>
  <c r="I98" s="1"/>
  <c r="H99"/>
  <c r="I99" s="1"/>
  <c r="H100"/>
  <c r="I100" s="1"/>
  <c r="H101"/>
  <c r="I101" s="1"/>
  <c r="H102"/>
  <c r="I102" s="1"/>
  <c r="H103"/>
  <c r="I103" s="1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I112" s="1"/>
  <c r="H113"/>
  <c r="I113" s="1"/>
  <c r="H114"/>
  <c r="I114" s="1"/>
  <c r="H115"/>
  <c r="I115" s="1"/>
  <c r="H116"/>
  <c r="I116" s="1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I128" s="1"/>
  <c r="H129"/>
  <c r="I129" s="1"/>
  <c r="H130"/>
  <c r="I130" s="1"/>
  <c r="H131"/>
  <c r="I131" s="1"/>
  <c r="H132"/>
  <c r="I132" s="1"/>
  <c r="H133"/>
  <c r="I133" s="1"/>
  <c r="H134"/>
  <c r="I134" s="1"/>
  <c r="H135"/>
  <c r="I135" s="1"/>
  <c r="H136"/>
  <c r="I136" s="1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I144" s="1"/>
  <c r="H145"/>
  <c r="I145" s="1"/>
  <c r="H146"/>
  <c r="I146" s="1"/>
  <c r="H147"/>
  <c r="I147" s="1"/>
  <c r="H148"/>
  <c r="I148" s="1"/>
  <c r="H149"/>
  <c r="I149" s="1"/>
  <c r="H150"/>
  <c r="I150" s="1"/>
  <c r="H151"/>
  <c r="I151" s="1"/>
  <c r="H152"/>
  <c r="I152" s="1"/>
  <c r="H153"/>
  <c r="I153" s="1"/>
  <c r="H154"/>
  <c r="I154" s="1"/>
  <c r="H155"/>
  <c r="I155" s="1"/>
  <c r="H156"/>
  <c r="I156" s="1"/>
  <c r="H157"/>
  <c r="I157" s="1"/>
  <c r="H158"/>
  <c r="I158" s="1"/>
  <c r="H159"/>
  <c r="I159" s="1"/>
  <c r="H160"/>
  <c r="I160" s="1"/>
  <c r="H161"/>
  <c r="I161" s="1"/>
  <c r="H162"/>
  <c r="I162" s="1"/>
  <c r="H163"/>
  <c r="I163" s="1"/>
  <c r="H164"/>
  <c r="I164" s="1"/>
  <c r="H165"/>
  <c r="I165" s="1"/>
  <c r="H166"/>
  <c r="I166" s="1"/>
  <c r="H167"/>
  <c r="I167" s="1"/>
  <c r="H168"/>
  <c r="I168" s="1"/>
  <c r="H169"/>
  <c r="I169" s="1"/>
  <c r="H170"/>
  <c r="I170" s="1"/>
  <c r="H171"/>
  <c r="I171" s="1"/>
  <c r="H172"/>
  <c r="I172" s="1"/>
  <c r="H173"/>
  <c r="I173" s="1"/>
  <c r="H174"/>
  <c r="I174" s="1"/>
  <c r="H175"/>
  <c r="I175" s="1"/>
  <c r="H176"/>
  <c r="I176" s="1"/>
  <c r="H3"/>
  <c r="I3" s="1"/>
  <c r="I3" i="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2"/>
  <c r="G3" i="6"/>
  <c r="G4"/>
  <c r="G5"/>
  <c r="G6"/>
  <c r="G7"/>
  <c r="G8"/>
  <c r="G9"/>
  <c r="G10"/>
  <c r="G11"/>
  <c r="G12"/>
  <c r="G13"/>
  <c r="G14"/>
  <c r="G15"/>
  <c r="G16"/>
  <c r="C101" i="4"/>
  <c r="C86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7"/>
  <c r="C88"/>
  <c r="C89"/>
  <c r="C90"/>
  <c r="C91"/>
  <c r="C92"/>
  <c r="C93"/>
  <c r="C94"/>
  <c r="C95"/>
  <c r="C96"/>
  <c r="C97"/>
  <c r="C98"/>
  <c r="C99"/>
  <c r="C100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52"/>
  <c r="C47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50"/>
  <c r="C51"/>
  <c r="C5"/>
  <c r="C3"/>
  <c r="C4"/>
</calcChain>
</file>

<file path=xl/comments1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  <comment ref="A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расчитано с неясного источника информации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47" author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48" author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54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5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6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7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sharedStrings.xml><?xml version="1.0" encoding="utf-8"?>
<sst xmlns="http://schemas.openxmlformats.org/spreadsheetml/2006/main" count="295" uniqueCount="263">
  <si>
    <t>Тип двигателя</t>
  </si>
  <si>
    <t>ACW-80-4</t>
  </si>
  <si>
    <t>135-75</t>
  </si>
  <si>
    <t>135-100</t>
  </si>
  <si>
    <t>135-125</t>
  </si>
  <si>
    <t>135-150</t>
  </si>
  <si>
    <t>200-75</t>
  </si>
  <si>
    <t>200-100</t>
  </si>
  <si>
    <t>200-125</t>
  </si>
  <si>
    <t>200-150</t>
  </si>
  <si>
    <t>200-175</t>
  </si>
  <si>
    <t>200-200</t>
  </si>
  <si>
    <t>200-225</t>
  </si>
  <si>
    <t>200-250</t>
  </si>
  <si>
    <t xml:space="preserve"> Момент (Нм)</t>
  </si>
  <si>
    <t xml:space="preserve">5105WS12 </t>
  </si>
  <si>
    <t xml:space="preserve">5133WS18 </t>
  </si>
  <si>
    <t xml:space="preserve">5135WS14 </t>
  </si>
  <si>
    <t xml:space="preserve">ASM810 </t>
  </si>
  <si>
    <t>ДПТ-3,4</t>
  </si>
  <si>
    <t>хрен его знает</t>
  </si>
  <si>
    <t>Р Max</t>
  </si>
  <si>
    <t>Max об/мин</t>
  </si>
  <si>
    <t>Ном об/мин</t>
  </si>
  <si>
    <t>Ном. Р Кватт</t>
  </si>
  <si>
    <t>U В</t>
  </si>
  <si>
    <t>дпм-35-н1</t>
  </si>
  <si>
    <t>ДК-259ЕМ</t>
  </si>
  <si>
    <t>ДК-263БМ</t>
  </si>
  <si>
    <t xml:space="preserve">ДК-410БМ </t>
  </si>
  <si>
    <t>ДК-410БМ 2</t>
  </si>
  <si>
    <t>ЭК-211</t>
  </si>
  <si>
    <t>ЭК-213</t>
  </si>
  <si>
    <t xml:space="preserve">ПД-1 </t>
  </si>
  <si>
    <t>МИ-2</t>
  </si>
  <si>
    <t>ДПУ-120-250</t>
  </si>
  <si>
    <t>ДПУ-120-550</t>
  </si>
  <si>
    <t>ДПУ87-75</t>
  </si>
  <si>
    <t>ДПУ87-120</t>
  </si>
  <si>
    <t>ДПУ87-180</t>
  </si>
  <si>
    <t>ДПУ87-250</t>
  </si>
  <si>
    <t xml:space="preserve">ДП-165 </t>
  </si>
  <si>
    <t xml:space="preserve">Д-1500Ф </t>
  </si>
  <si>
    <t xml:space="preserve">Д-550Ф </t>
  </si>
  <si>
    <t xml:space="preserve">ДК52-16-5 </t>
  </si>
  <si>
    <t>ДБУ-110</t>
  </si>
  <si>
    <t>ДБУ-70</t>
  </si>
  <si>
    <t>ДБ120</t>
  </si>
  <si>
    <t>мотор-колёса1</t>
  </si>
  <si>
    <t>мотор-колёса2</t>
  </si>
  <si>
    <t>мотор-колёса3</t>
  </si>
  <si>
    <t>ДПУ27.450.1.57.Д43</t>
  </si>
  <si>
    <t>мотор-колёсоПДВ-1</t>
  </si>
  <si>
    <t>Укр. Патент</t>
  </si>
  <si>
    <t>Укр. Патент 2</t>
  </si>
  <si>
    <t>Укр. Патент 3</t>
  </si>
  <si>
    <t>Вентильный двигатель</t>
  </si>
  <si>
    <t>ДПМ-20-Н1/Н2-02</t>
  </si>
  <si>
    <t>ДПМ-20-Н1/Н2-04</t>
  </si>
  <si>
    <t>ДПМ-20-Н1/Н2-05</t>
  </si>
  <si>
    <t>ДПМ-20-Н1/Н2-06</t>
  </si>
  <si>
    <t>ДПМ-20-Н1/Н2-07</t>
  </si>
  <si>
    <t>ДПМ-20-Н1/Н2-08</t>
  </si>
  <si>
    <t>Ном. Р Ватт</t>
  </si>
  <si>
    <t xml:space="preserve"> Момент (Мн*м)</t>
  </si>
  <si>
    <t>I ном, А</t>
  </si>
  <si>
    <t>ДПМ-20-Н1/Н2-11</t>
  </si>
  <si>
    <t>ДПМ-20-Н1/Н2-12</t>
  </si>
  <si>
    <t>ДПМ-20-Н1/Н2-13</t>
  </si>
  <si>
    <t>ДПМ-20-Н1/Н2-12А</t>
  </si>
  <si>
    <t>ДПМ-20-Н1/Н2-14</t>
  </si>
  <si>
    <t>ДПМ-20-Н1/Н2-16</t>
  </si>
  <si>
    <t>ДПМ-20-Н1/Н2-17</t>
  </si>
  <si>
    <t>ДПМ-25-Н1/Н2-01</t>
  </si>
  <si>
    <t>ДПМ-25-Н1/Н2-02</t>
  </si>
  <si>
    <t>ДПМ-25-Н1/Н2-03</t>
  </si>
  <si>
    <t>ДПМ-25-Н1/Н2-02А</t>
  </si>
  <si>
    <t>ХАРАКТЕРИСТИКИ ДВИГАТЕЛЕЙ с постоянными магнитами</t>
  </si>
  <si>
    <t>ДПМ-25-Н1/Н2-04</t>
  </si>
  <si>
    <t>ДПМ-25-Н1/Н2-05</t>
  </si>
  <si>
    <t>ДПМ-25-Н1/Н2-06</t>
  </si>
  <si>
    <t>ДПМ-25-Н1/Н2-07</t>
  </si>
  <si>
    <t>ДПМ-25-Н1/Н2-09</t>
  </si>
  <si>
    <t>ДПМ-25-Н1/Н2-10</t>
  </si>
  <si>
    <t>ДПМ-25-Н1/Н2-11</t>
  </si>
  <si>
    <t>ДПМ-25-Н1/Н2-10А</t>
  </si>
  <si>
    <t>ДПМ-30-Н1/Н2-01/02</t>
  </si>
  <si>
    <t>ДПМ-30-Н1/Н2-02/01</t>
  </si>
  <si>
    <t>ДПМ-30-Н1/Н2-03</t>
  </si>
  <si>
    <t>ДПМ-30-Н1/Н2-04</t>
  </si>
  <si>
    <t>ДПМ-30-Н1/Н2-05</t>
  </si>
  <si>
    <t>ДПМ-30-Н1/Н2-08</t>
  </si>
  <si>
    <t>ДПМ-30-Н1/Н2-09</t>
  </si>
  <si>
    <t>ДПМ-30-Н1/Н2-10</t>
  </si>
  <si>
    <t>ДПМ-30-Н1/Н2-11</t>
  </si>
  <si>
    <t>ДПМ-30-Н1/Н2-10А</t>
  </si>
  <si>
    <t>ДПМ-35-Н1/Н2-01</t>
  </si>
  <si>
    <t>ДПМ-35-Н1/Н2-02</t>
  </si>
  <si>
    <t>ДПМ-35-Н1/Н2-03</t>
  </si>
  <si>
    <t>ДПМ-35-Н1/Н2-04</t>
  </si>
  <si>
    <t>ДПМ-35-Н1/Н2-05</t>
  </si>
  <si>
    <t>ДПМ-35-Н1/Н2-06</t>
  </si>
  <si>
    <t>ДПМ-35-Н1/Н2-08</t>
  </si>
  <si>
    <t>ДПМ-35-Н1/Н2-09</t>
  </si>
  <si>
    <t>ДПМ-35-Н1/Н2-10</t>
  </si>
  <si>
    <t>ДПМ-35-Н1/Н2-11</t>
  </si>
  <si>
    <t>ДПМ-20-Н3-01</t>
  </si>
  <si>
    <t>ДПМ-20-Н3-02</t>
  </si>
  <si>
    <t>ДПМ-20-Н3-03</t>
  </si>
  <si>
    <t>ДПМ-20-Н3-04</t>
  </si>
  <si>
    <t>ДПМ-20-Н3-06</t>
  </si>
  <si>
    <t>ДПМ-20-Н3-07</t>
  </si>
  <si>
    <t>ДПМ-20-Н3-08</t>
  </si>
  <si>
    <t>ДПМ-20-Н3-09</t>
  </si>
  <si>
    <t>ДПМ-20-Н3-06А</t>
  </si>
  <si>
    <t>ДПМ-20-Н3-07А</t>
  </si>
  <si>
    <t>ДПМ-20-Н3-08А</t>
  </si>
  <si>
    <t>ДПМ-20-Н3-09А</t>
  </si>
  <si>
    <t>ДПМ-25-Н3-01</t>
  </si>
  <si>
    <t>ДПМ-25-Н3-02</t>
  </si>
  <si>
    <t>ДПМ-25-Н3-03</t>
  </si>
  <si>
    <t>ДПМ-25-Н3-04</t>
  </si>
  <si>
    <t>ДПМ-25-Н3-05</t>
  </si>
  <si>
    <t>ДПМ-25-Н3-06</t>
  </si>
  <si>
    <t>ДПМ-25-Н3-07</t>
  </si>
  <si>
    <t>ДПМ-25-Н3-09</t>
  </si>
  <si>
    <t>ДПМ-25-Н3-03А</t>
  </si>
  <si>
    <t>ДПМ-25-Н3-06А</t>
  </si>
  <si>
    <t>ДПМ-25-Н3-07А</t>
  </si>
  <si>
    <t>ДПМ-25-Н3-08А</t>
  </si>
  <si>
    <t>ДПМ-25-Н3-18</t>
  </si>
  <si>
    <t>ДПМ-30-Н3-01</t>
  </si>
  <si>
    <t>ДПМ-30-Н3-02</t>
  </si>
  <si>
    <t>ДПМ-30-Н3-03</t>
  </si>
  <si>
    <t>ДПМ-30-Н3-04</t>
  </si>
  <si>
    <t>ДПМ-30-Н3-06</t>
  </si>
  <si>
    <t>ДПМ-30-Н3-07</t>
  </si>
  <si>
    <t>ДПМ-30-Н3-08</t>
  </si>
  <si>
    <t>ДПМ-30-Н3-09</t>
  </si>
  <si>
    <t>ДПМ-30-Н3-06А</t>
  </si>
  <si>
    <t>ДПМ-30-Н3-07А</t>
  </si>
  <si>
    <t>ДПМ-30-Н3-08А</t>
  </si>
  <si>
    <t>ДПМ-30-Н3-09А</t>
  </si>
  <si>
    <t>ДПР-2-Н1/Н2-01</t>
  </si>
  <si>
    <t>ДПР-2-Н1/Н2-02</t>
  </si>
  <si>
    <t>ДПР-2-Н1/Н2-05</t>
  </si>
  <si>
    <t>ДПР-2-Н1/Н2-06</t>
  </si>
  <si>
    <t>ДПР-2-Н1/Н2-07</t>
  </si>
  <si>
    <t>ДПР-2-Н1/Н2-08</t>
  </si>
  <si>
    <t>ДПР-2-Н1/Н2-13</t>
  </si>
  <si>
    <t>ДПР-32-Н1/Н2-01</t>
  </si>
  <si>
    <t>ДПР-32-Н1/Н2-02</t>
  </si>
  <si>
    <t>ДПР-32-Н1/Н2-03</t>
  </si>
  <si>
    <t>ДПР-32-Н1/Н2-05</t>
  </si>
  <si>
    <t>ДПР-32-Н1/Н2-06</t>
  </si>
  <si>
    <t>ДПР-32-Н1/Н2-07</t>
  </si>
  <si>
    <t>ДПР-32-Н1/Н2-08</t>
  </si>
  <si>
    <t>ДПР-42-Н1/Н2-01</t>
  </si>
  <si>
    <t>ДПР-42-Н1/Н2-02</t>
  </si>
  <si>
    <t>ДПР-42-Н1/Н2-03</t>
  </si>
  <si>
    <t>ДПР-42-Н1/Н2-04</t>
  </si>
  <si>
    <t>ДПР-42-Н1/Н2-05</t>
  </si>
  <si>
    <t>ДПР-42-Н1/Н2-06</t>
  </si>
  <si>
    <t>ДПР-42-Н1/Н2-07</t>
  </si>
  <si>
    <t>ДПР-42-Н1/Н2-08</t>
  </si>
  <si>
    <t>ДПР-52-Н1/Н2-01</t>
  </si>
  <si>
    <t>ДПР-52-Н1/Н2-02</t>
  </si>
  <si>
    <t>ДПР-52-Н1/Н2-03</t>
  </si>
  <si>
    <t>ДПР-52-Н1/Н2-04</t>
  </si>
  <si>
    <t>ДПР-52-Н1/Н2-05</t>
  </si>
  <si>
    <t>ДПР-52-Н1/Н2-06</t>
  </si>
  <si>
    <t>ДПР-52-Н1/Н2-07</t>
  </si>
  <si>
    <t>ДПР-52-Н1/Н2-08</t>
  </si>
  <si>
    <t>ДПР-62-Н1/Н2-01</t>
  </si>
  <si>
    <t>ДПР-62-Н1/Н2-02</t>
  </si>
  <si>
    <t>ДПР-62-Н1/Н2-03</t>
  </si>
  <si>
    <t>ДПР-62-Н1/Н2-04</t>
  </si>
  <si>
    <t>ДПР-62-Н1/Н2-05</t>
  </si>
  <si>
    <t>ДПР-62-Н1/Н2-06</t>
  </si>
  <si>
    <t>ДПР-62-Н1/Н2-07</t>
  </si>
  <si>
    <t>ДПР-62-Н1/Н2-08</t>
  </si>
  <si>
    <t>ДПР-72-Н1/Н2-02</t>
  </si>
  <si>
    <t>ДПР-72-Н1/Н2-03</t>
  </si>
  <si>
    <t>ДПР-72-Н1/Н2-04</t>
  </si>
  <si>
    <t>ДПР-72-Н1/Н2-06</t>
  </si>
  <si>
    <t>ДПР-72-Н1/Н2-07</t>
  </si>
  <si>
    <t>ДПР-72-Н1/Н2-08</t>
  </si>
  <si>
    <t>Perm-Motor PMG-132</t>
  </si>
  <si>
    <t>LEMCO LEM-200</t>
  </si>
  <si>
    <t>Perm-Motor PMS-156</t>
  </si>
  <si>
    <t>ADC #203-06-4001A</t>
  </si>
  <si>
    <t>5А80МА2</t>
  </si>
  <si>
    <t>5АМ112М2</t>
  </si>
  <si>
    <t>АИРМ132М2</t>
  </si>
  <si>
    <t>5А160S2</t>
  </si>
  <si>
    <t>5А160М2</t>
  </si>
  <si>
    <t>АИР180М2</t>
  </si>
  <si>
    <t>АИР180S2</t>
  </si>
  <si>
    <t>5А200М2</t>
  </si>
  <si>
    <t>5А200L2</t>
  </si>
  <si>
    <t>5А225М2</t>
  </si>
  <si>
    <t>5АМ250S2</t>
  </si>
  <si>
    <t>5АМ250М2</t>
  </si>
  <si>
    <t>5АМ2580S2</t>
  </si>
  <si>
    <t>5АМ280М2</t>
  </si>
  <si>
    <t>5АМ315S2</t>
  </si>
  <si>
    <t>5АМ315МА2</t>
  </si>
  <si>
    <t>5АМ315МВ2</t>
  </si>
  <si>
    <t>Ном. Р кватт</t>
  </si>
  <si>
    <t>5А80МВ2</t>
  </si>
  <si>
    <t>АИРМ132S4</t>
  </si>
  <si>
    <t>АИРМ132М4</t>
  </si>
  <si>
    <t>АИР180S4</t>
  </si>
  <si>
    <t>АИР180М4</t>
  </si>
  <si>
    <t xml:space="preserve">ХАРАКТЕРИСТИКИ АСИНХРОННЫХ ДВИГАТЕЛЕЙ </t>
  </si>
  <si>
    <t>АИРМ132М8</t>
  </si>
  <si>
    <t>АИРСМ132М4</t>
  </si>
  <si>
    <t>АИС160МА8</t>
  </si>
  <si>
    <t xml:space="preserve"> Момент (Н*м)</t>
  </si>
  <si>
    <t xml:space="preserve">415 нилд мот/колесо </t>
  </si>
  <si>
    <t xml:space="preserve">411 НИЛД </t>
  </si>
  <si>
    <t xml:space="preserve">414M НИЛД </t>
  </si>
  <si>
    <t xml:space="preserve">КВРП-4-3 </t>
  </si>
  <si>
    <t>Модель</t>
  </si>
  <si>
    <t xml:space="preserve"> Момент макс. (Н*м)</t>
  </si>
  <si>
    <t>Ном. Рмакс. Ватт</t>
  </si>
  <si>
    <t>70YN15-2</t>
  </si>
  <si>
    <t>Ном. Р Ватт (в прайсе:)</t>
  </si>
  <si>
    <t>80YN25-2</t>
  </si>
  <si>
    <t>Асинхронные электродвигатели с редуктором   http://eprivod.ru/async.htm</t>
  </si>
  <si>
    <t>90YN40-2</t>
  </si>
  <si>
    <t>90YN60-2F</t>
  </si>
  <si>
    <t>90YN90-2F</t>
  </si>
  <si>
    <t>100YN120-2F</t>
  </si>
  <si>
    <t>100YN140-2F</t>
  </si>
  <si>
    <t>90YN40-21</t>
  </si>
  <si>
    <t>Бесколлекторные двигатели   http://eprivod.ru/bls.htm</t>
  </si>
  <si>
    <r>
      <t>Ном. Р Ватт (в прайсе</t>
    </r>
    <r>
      <rPr>
        <b/>
        <sz val="10"/>
        <color rgb="FFFF0000"/>
        <rFont val="Arial"/>
        <family val="2"/>
        <charset val="204"/>
      </rPr>
      <t>:)</t>
    </r>
  </si>
  <si>
    <t>FL28BL26</t>
  </si>
  <si>
    <t xml:space="preserve"> Момент  (Н*м)</t>
  </si>
  <si>
    <t>FL28BL38</t>
  </si>
  <si>
    <t>FL28BL77</t>
  </si>
  <si>
    <t>FL33BL29</t>
  </si>
  <si>
    <t>FL42BLS01</t>
  </si>
  <si>
    <t>FL42BLS02</t>
  </si>
  <si>
    <t>FL42BLS03</t>
  </si>
  <si>
    <t>С РЕДУКТОРОМ</t>
  </si>
  <si>
    <t>FL57BL-JB</t>
  </si>
  <si>
    <t>FL86BLS-JB</t>
  </si>
  <si>
    <t>С блоком управления</t>
  </si>
  <si>
    <t>FL42BLS01-IE</t>
  </si>
  <si>
    <t>FL42BLS02-IE</t>
  </si>
  <si>
    <r>
      <t xml:space="preserve">Опять кидалово </t>
    </r>
    <r>
      <rPr>
        <sz val="10"/>
        <color rgb="FF00B050"/>
        <rFont val="Arial"/>
        <family val="2"/>
        <charset val="204"/>
      </rPr>
      <t>:)))))))))))</t>
    </r>
  </si>
  <si>
    <t>FL86BLS71</t>
  </si>
  <si>
    <t>FL86BLS98</t>
  </si>
  <si>
    <t>FL86BLS125</t>
  </si>
  <si>
    <t>Странно - мощности не совподают, может секретарь рассчитывала?</t>
  </si>
  <si>
    <t>мот-кол. 508 мм</t>
  </si>
  <si>
    <t>мот-кол. 305 мм</t>
  </si>
  <si>
    <t>мот-кол. 1168 мм</t>
  </si>
  <si>
    <t>Механическая мощность (Рмех, кВт)</t>
  </si>
  <si>
    <t>Колличество механической мощности на один Ватт электрической (Рмех/Рэл)</t>
  </si>
  <si>
    <t>Механическая мощность (Рмех, Вт)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</si>
</sst>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theme="1"/>
      <name val="Book Antiqua"/>
      <family val="1"/>
      <charset val="204"/>
    </font>
    <font>
      <b/>
      <sz val="8"/>
      <color indexed="81"/>
      <name val="Tahoma"/>
      <charset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Book Antiqua"/>
      <family val="1"/>
      <charset val="204"/>
    </font>
    <font>
      <sz val="9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center" vertical="center"/>
    </xf>
    <xf numFmtId="0" fontId="1" fillId="0" borderId="0" xfId="0" applyFont="1"/>
    <xf numFmtId="0" fontId="0" fillId="3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NumberFormat="1" applyFill="1" applyBorder="1" applyAlignment="1">
      <alignment horizontal="center" vertical="center"/>
    </xf>
    <xf numFmtId="0" fontId="9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NumberFormat="1" applyFont="1"/>
    <xf numFmtId="2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3300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3"/>
  <sheetViews>
    <sheetView workbookViewId="0">
      <pane ySplit="1" topLeftCell="A23" activePane="bottomLeft" state="frozen"/>
      <selection pane="bottomLeft" activeCell="I26" sqref="I26"/>
    </sheetView>
  </sheetViews>
  <sheetFormatPr defaultRowHeight="11.25" customHeight="1"/>
  <cols>
    <col min="1" max="1" width="22.14062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7.710937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64.5" customHeight="1">
      <c r="A1" s="6" t="s">
        <v>0</v>
      </c>
      <c r="B1" s="6" t="s">
        <v>25</v>
      </c>
      <c r="C1" s="6" t="s">
        <v>24</v>
      </c>
      <c r="D1" s="7" t="s">
        <v>23</v>
      </c>
      <c r="E1" s="6" t="s">
        <v>14</v>
      </c>
      <c r="F1" s="6" t="s">
        <v>21</v>
      </c>
      <c r="G1" s="6" t="s">
        <v>22</v>
      </c>
      <c r="H1" s="13" t="s">
        <v>260</v>
      </c>
      <c r="I1" s="13" t="s">
        <v>261</v>
      </c>
    </row>
    <row r="2" spans="1:9" ht="11.25" customHeight="1">
      <c r="A2" s="8" t="s">
        <v>1</v>
      </c>
      <c r="B2" s="3">
        <v>200</v>
      </c>
      <c r="C2" s="42">
        <v>21</v>
      </c>
      <c r="D2" s="4">
        <v>10000</v>
      </c>
      <c r="E2" s="3">
        <v>20</v>
      </c>
      <c r="F2" s="3">
        <v>38</v>
      </c>
      <c r="G2" s="5">
        <v>12.5</v>
      </c>
      <c r="H2" s="14">
        <f>((6.28*E2*D2)/60)/1000</f>
        <v>20.933333333333334</v>
      </c>
      <c r="I2" s="14">
        <f>H2/C2</f>
        <v>0.99682539682539684</v>
      </c>
    </row>
    <row r="3" spans="1:9" ht="11.25" customHeight="1">
      <c r="A3" s="8" t="s">
        <v>15</v>
      </c>
      <c r="B3" s="3">
        <v>160</v>
      </c>
      <c r="C3" s="42">
        <v>18</v>
      </c>
      <c r="D3" s="4">
        <v>2500</v>
      </c>
      <c r="E3" s="3">
        <v>69</v>
      </c>
      <c r="F3" s="3">
        <v>78.400000000000006</v>
      </c>
      <c r="G3" s="5">
        <v>10</v>
      </c>
      <c r="H3" s="14">
        <f t="shared" ref="H3:H65" si="0">((6.28*E3*D3)/60)/1000</f>
        <v>18.055</v>
      </c>
      <c r="I3" s="14">
        <f t="shared" ref="I3:I65" si="1">H3/C3</f>
        <v>1.0030555555555556</v>
      </c>
    </row>
    <row r="4" spans="1:9" ht="11.25" customHeight="1">
      <c r="A4" s="8" t="s">
        <v>16</v>
      </c>
      <c r="B4" s="3">
        <v>215</v>
      </c>
      <c r="C4" s="42">
        <v>30</v>
      </c>
      <c r="D4" s="4">
        <v>3500</v>
      </c>
      <c r="E4" s="3">
        <v>85</v>
      </c>
      <c r="F4" s="3">
        <v>78.400000000000006</v>
      </c>
      <c r="G4" s="5">
        <v>9.6999999999999993</v>
      </c>
      <c r="H4" s="14">
        <f t="shared" si="0"/>
        <v>31.138333333333335</v>
      </c>
      <c r="I4" s="14">
        <f t="shared" si="1"/>
        <v>1.0379444444444446</v>
      </c>
    </row>
    <row r="5" spans="1:9" ht="11.25" customHeight="1">
      <c r="A5" s="8" t="s">
        <v>17</v>
      </c>
      <c r="B5" s="3">
        <v>215</v>
      </c>
      <c r="C5" s="42">
        <v>45</v>
      </c>
      <c r="D5" s="4">
        <v>3500</v>
      </c>
      <c r="E5" s="3">
        <v>120</v>
      </c>
      <c r="F5" s="3">
        <v>78.400000000000006</v>
      </c>
      <c r="G5" s="5">
        <v>9.6999999999999993</v>
      </c>
      <c r="H5" s="14">
        <f t="shared" si="0"/>
        <v>43.96</v>
      </c>
      <c r="I5" s="14">
        <f t="shared" si="1"/>
        <v>0.97688888888888892</v>
      </c>
    </row>
    <row r="6" spans="1:9" ht="11.25" customHeight="1">
      <c r="A6" s="8" t="s">
        <v>17</v>
      </c>
      <c r="B6" s="3">
        <v>500</v>
      </c>
      <c r="C6" s="42">
        <v>70</v>
      </c>
      <c r="D6" s="4">
        <v>3500</v>
      </c>
      <c r="E6" s="3">
        <v>210</v>
      </c>
      <c r="F6" s="3">
        <v>125</v>
      </c>
      <c r="G6" s="5">
        <v>9.6999999999999993</v>
      </c>
      <c r="H6" s="14">
        <f t="shared" si="0"/>
        <v>76.930000000000007</v>
      </c>
      <c r="I6" s="14">
        <f t="shared" si="1"/>
        <v>1.0990000000000002</v>
      </c>
    </row>
    <row r="7" spans="1:9" ht="11.25" customHeight="1">
      <c r="A7" s="8" t="s">
        <v>17</v>
      </c>
      <c r="B7" s="3">
        <v>650</v>
      </c>
      <c r="C7" s="42">
        <v>85</v>
      </c>
      <c r="D7" s="4">
        <v>3500</v>
      </c>
      <c r="E7" s="3">
        <v>220</v>
      </c>
      <c r="F7" s="3">
        <v>150</v>
      </c>
      <c r="G7" s="5">
        <v>9.6999999999999993</v>
      </c>
      <c r="H7" s="14">
        <f t="shared" si="0"/>
        <v>80.593333333333348</v>
      </c>
      <c r="I7" s="14">
        <f t="shared" si="1"/>
        <v>0.94815686274509825</v>
      </c>
    </row>
    <row r="8" spans="1:9" ht="11.25" customHeight="1">
      <c r="A8" s="8" t="s">
        <v>18</v>
      </c>
      <c r="B8" s="3">
        <v>320</v>
      </c>
      <c r="C8" s="42">
        <v>25</v>
      </c>
      <c r="D8" s="4">
        <v>1920</v>
      </c>
      <c r="E8" s="3">
        <v>125</v>
      </c>
      <c r="F8" s="3">
        <v>64</v>
      </c>
      <c r="G8" s="5">
        <v>7</v>
      </c>
      <c r="H8" s="14">
        <f t="shared" si="0"/>
        <v>25.12</v>
      </c>
      <c r="I8" s="14">
        <f t="shared" si="1"/>
        <v>1.0048000000000001</v>
      </c>
    </row>
    <row r="9" spans="1:9" ht="11.25" customHeight="1">
      <c r="A9" s="8" t="s">
        <v>2</v>
      </c>
      <c r="B9" s="3">
        <v>185</v>
      </c>
      <c r="C9" s="42">
        <v>3.5</v>
      </c>
      <c r="D9" s="4">
        <v>2850</v>
      </c>
      <c r="E9" s="4">
        <v>11.5</v>
      </c>
      <c r="F9" s="3">
        <v>14.7</v>
      </c>
      <c r="G9" s="5">
        <v>12</v>
      </c>
      <c r="H9" s="14">
        <f t="shared" si="0"/>
        <v>3.43045</v>
      </c>
      <c r="I9" s="14">
        <f t="shared" si="1"/>
        <v>0.98012857142857146</v>
      </c>
    </row>
    <row r="10" spans="1:9" ht="11.25" customHeight="1">
      <c r="A10" s="8" t="s">
        <v>3</v>
      </c>
      <c r="B10" s="3">
        <v>185</v>
      </c>
      <c r="C10" s="42">
        <v>5</v>
      </c>
      <c r="D10" s="4">
        <v>2850</v>
      </c>
      <c r="E10" s="3">
        <v>16.5</v>
      </c>
      <c r="F10" s="3">
        <v>21</v>
      </c>
      <c r="G10" s="5">
        <v>12</v>
      </c>
      <c r="H10" s="14">
        <f t="shared" si="0"/>
        <v>4.9219499999999998</v>
      </c>
      <c r="I10" s="14">
        <f t="shared" si="1"/>
        <v>0.98438999999999999</v>
      </c>
    </row>
    <row r="11" spans="1:9" ht="11.25" customHeight="1">
      <c r="A11" s="8" t="s">
        <v>4</v>
      </c>
      <c r="B11" s="3">
        <v>185</v>
      </c>
      <c r="C11" s="42">
        <v>6.2</v>
      </c>
      <c r="D11" s="4">
        <v>2850</v>
      </c>
      <c r="E11" s="3">
        <v>20</v>
      </c>
      <c r="F11" s="3">
        <v>26.1</v>
      </c>
      <c r="G11" s="5">
        <v>12</v>
      </c>
      <c r="H11" s="14">
        <f t="shared" si="0"/>
        <v>5.9660000000000002</v>
      </c>
      <c r="I11" s="14">
        <f t="shared" si="1"/>
        <v>0.96225806451612905</v>
      </c>
    </row>
    <row r="12" spans="1:9" ht="11.25" customHeight="1">
      <c r="A12" s="8" t="s">
        <v>5</v>
      </c>
      <c r="B12" s="3">
        <v>185</v>
      </c>
      <c r="C12" s="42">
        <v>7.5</v>
      </c>
      <c r="D12" s="4">
        <v>2850</v>
      </c>
      <c r="E12" s="3">
        <v>25</v>
      </c>
      <c r="F12" s="3">
        <v>31.6</v>
      </c>
      <c r="G12" s="5">
        <v>12</v>
      </c>
      <c r="H12" s="14">
        <f t="shared" si="0"/>
        <v>7.4574999999999996</v>
      </c>
      <c r="I12" s="14">
        <f t="shared" si="1"/>
        <v>0.99433333333333329</v>
      </c>
    </row>
    <row r="13" spans="1:9" ht="11.25" customHeight="1">
      <c r="A13" s="8" t="s">
        <v>6</v>
      </c>
      <c r="B13" s="3">
        <v>185</v>
      </c>
      <c r="C13" s="42">
        <v>9</v>
      </c>
      <c r="D13" s="4">
        <v>2850</v>
      </c>
      <c r="E13" s="3">
        <v>30</v>
      </c>
      <c r="F13" s="3">
        <v>28.4</v>
      </c>
      <c r="G13" s="5">
        <v>9</v>
      </c>
      <c r="H13" s="14">
        <f t="shared" si="0"/>
        <v>8.9489999999999998</v>
      </c>
      <c r="I13" s="14">
        <f t="shared" si="1"/>
        <v>0.99433333333333329</v>
      </c>
    </row>
    <row r="14" spans="1:9" ht="11.25" customHeight="1">
      <c r="A14" s="8" t="s">
        <v>7</v>
      </c>
      <c r="B14" s="3">
        <v>185</v>
      </c>
      <c r="C14" s="42">
        <v>12</v>
      </c>
      <c r="D14" s="4">
        <v>2850</v>
      </c>
      <c r="E14" s="3">
        <v>40</v>
      </c>
      <c r="F14" s="3">
        <v>38</v>
      </c>
      <c r="G14" s="5">
        <v>9</v>
      </c>
      <c r="H14" s="14">
        <f t="shared" si="0"/>
        <v>11.932</v>
      </c>
      <c r="I14" s="14">
        <f t="shared" si="1"/>
        <v>0.9943333333333334</v>
      </c>
    </row>
    <row r="15" spans="1:9" ht="11.25" customHeight="1">
      <c r="A15" s="8" t="s">
        <v>8</v>
      </c>
      <c r="B15" s="3">
        <v>185</v>
      </c>
      <c r="C15" s="42">
        <v>15</v>
      </c>
      <c r="D15" s="4">
        <v>2850</v>
      </c>
      <c r="E15" s="3">
        <v>50</v>
      </c>
      <c r="F15" s="3">
        <v>47.4</v>
      </c>
      <c r="G15" s="5">
        <v>9</v>
      </c>
      <c r="H15" s="14">
        <f t="shared" si="0"/>
        <v>14.914999999999999</v>
      </c>
      <c r="I15" s="14">
        <f t="shared" si="1"/>
        <v>0.99433333333333329</v>
      </c>
    </row>
    <row r="16" spans="1:9" ht="11.25" customHeight="1">
      <c r="A16" s="8" t="s">
        <v>9</v>
      </c>
      <c r="B16" s="3">
        <v>185</v>
      </c>
      <c r="C16" s="42">
        <v>18</v>
      </c>
      <c r="D16" s="4">
        <v>2850</v>
      </c>
      <c r="E16" s="3">
        <v>60</v>
      </c>
      <c r="F16" s="3">
        <v>56.9</v>
      </c>
      <c r="G16" s="5">
        <v>9</v>
      </c>
      <c r="H16" s="14">
        <f t="shared" si="0"/>
        <v>17.898</v>
      </c>
      <c r="I16" s="14">
        <f t="shared" si="1"/>
        <v>0.99433333333333329</v>
      </c>
    </row>
    <row r="17" spans="1:9" ht="11.25" customHeight="1">
      <c r="A17" s="9" t="s">
        <v>10</v>
      </c>
      <c r="B17" s="10">
        <v>185</v>
      </c>
      <c r="C17" s="42">
        <v>21</v>
      </c>
      <c r="D17" s="11">
        <v>2850</v>
      </c>
      <c r="E17" s="10">
        <v>70</v>
      </c>
      <c r="F17" s="10">
        <v>66.400000000000006</v>
      </c>
      <c r="G17" s="12">
        <v>9</v>
      </c>
      <c r="H17" s="14">
        <f t="shared" si="0"/>
        <v>20.881</v>
      </c>
      <c r="I17" s="14">
        <f t="shared" si="1"/>
        <v>0.99433333333333329</v>
      </c>
    </row>
    <row r="18" spans="1:9" ht="11.25" customHeight="1">
      <c r="A18" s="8" t="s">
        <v>11</v>
      </c>
      <c r="B18" s="3">
        <v>185</v>
      </c>
      <c r="C18" s="42">
        <v>24</v>
      </c>
      <c r="D18" s="4">
        <v>2850</v>
      </c>
      <c r="E18" s="3">
        <v>80</v>
      </c>
      <c r="F18" s="3">
        <v>75.8</v>
      </c>
      <c r="G18" s="5">
        <v>9</v>
      </c>
      <c r="H18" s="14">
        <f t="shared" si="0"/>
        <v>23.864000000000001</v>
      </c>
      <c r="I18" s="14">
        <f t="shared" si="1"/>
        <v>0.9943333333333334</v>
      </c>
    </row>
    <row r="19" spans="1:9" ht="11.25" customHeight="1">
      <c r="A19" s="8" t="s">
        <v>12</v>
      </c>
      <c r="B19" s="3">
        <v>185</v>
      </c>
      <c r="C19" s="42">
        <v>27</v>
      </c>
      <c r="D19" s="4">
        <v>2850</v>
      </c>
      <c r="E19" s="3">
        <v>90</v>
      </c>
      <c r="F19" s="3">
        <v>85.3</v>
      </c>
      <c r="G19" s="5">
        <v>9</v>
      </c>
      <c r="H19" s="14">
        <f t="shared" si="0"/>
        <v>26.847000000000005</v>
      </c>
      <c r="I19" s="14">
        <f t="shared" si="1"/>
        <v>0.99433333333333351</v>
      </c>
    </row>
    <row r="20" spans="1:9" ht="11.25" customHeight="1">
      <c r="A20" s="8" t="s">
        <v>13</v>
      </c>
      <c r="B20" s="3">
        <v>185</v>
      </c>
      <c r="C20" s="42">
        <v>30</v>
      </c>
      <c r="D20" s="4">
        <v>2850</v>
      </c>
      <c r="E20" s="3">
        <v>100</v>
      </c>
      <c r="F20" s="3">
        <v>94.8</v>
      </c>
      <c r="G20" s="5">
        <v>9</v>
      </c>
      <c r="H20" s="14">
        <f t="shared" si="0"/>
        <v>29.83</v>
      </c>
      <c r="I20" s="14">
        <f t="shared" si="1"/>
        <v>0.99433333333333329</v>
      </c>
    </row>
    <row r="21" spans="1:9" ht="11.25" customHeight="1">
      <c r="A21" s="22" t="s">
        <v>19</v>
      </c>
      <c r="B21" s="16">
        <v>40</v>
      </c>
      <c r="C21" s="43">
        <v>3.4</v>
      </c>
      <c r="D21" s="17">
        <v>2650</v>
      </c>
      <c r="E21" s="16">
        <v>40</v>
      </c>
      <c r="F21" s="18" t="s">
        <v>20</v>
      </c>
      <c r="G21" s="16"/>
      <c r="H21" s="14">
        <f t="shared" si="0"/>
        <v>11.094666666666667</v>
      </c>
      <c r="I21" s="14">
        <f t="shared" si="1"/>
        <v>3.2631372549019608</v>
      </c>
    </row>
    <row r="22" spans="1:9" ht="11.25" customHeight="1">
      <c r="A22" s="23" t="s">
        <v>19</v>
      </c>
      <c r="B22" s="19">
        <v>40</v>
      </c>
      <c r="C22" s="44">
        <v>3.5</v>
      </c>
      <c r="D22" s="20">
        <v>1450</v>
      </c>
      <c r="E22" s="19">
        <v>108</v>
      </c>
      <c r="F22" s="19"/>
      <c r="G22" s="19"/>
      <c r="H22" s="14">
        <f t="shared" si="0"/>
        <v>16.390799999999999</v>
      </c>
      <c r="I22" s="14">
        <f t="shared" si="1"/>
        <v>4.6830857142857143</v>
      </c>
    </row>
    <row r="23" spans="1:9" ht="11.25" customHeight="1">
      <c r="A23" s="22" t="s">
        <v>26</v>
      </c>
      <c r="B23" s="16">
        <v>27</v>
      </c>
      <c r="C23" s="43">
        <v>1.23E-2</v>
      </c>
      <c r="D23" s="17">
        <v>6000</v>
      </c>
      <c r="E23" s="16">
        <v>1.9599999999999999E-2</v>
      </c>
      <c r="F23" s="16"/>
      <c r="G23" s="16"/>
      <c r="H23" s="14">
        <f t="shared" si="0"/>
        <v>1.23088E-2</v>
      </c>
      <c r="I23" s="14">
        <f t="shared" si="1"/>
        <v>1.0007154471544715</v>
      </c>
    </row>
    <row r="24" spans="1:9" ht="11.25" customHeight="1">
      <c r="A24" s="22" t="s">
        <v>27</v>
      </c>
      <c r="B24" s="16">
        <v>275</v>
      </c>
      <c r="C24" s="43">
        <v>50</v>
      </c>
      <c r="D24" s="17">
        <v>1160</v>
      </c>
      <c r="E24" s="16">
        <v>412</v>
      </c>
      <c r="F24" s="16"/>
      <c r="G24" s="16">
        <v>4060</v>
      </c>
      <c r="H24" s="14">
        <f t="shared" si="0"/>
        <v>50.022293333333337</v>
      </c>
      <c r="I24" s="14">
        <f t="shared" si="1"/>
        <v>1.0004458666666667</v>
      </c>
    </row>
    <row r="25" spans="1:9" ht="11.25" customHeight="1">
      <c r="A25" s="22" t="s">
        <v>28</v>
      </c>
      <c r="B25" s="16">
        <v>275</v>
      </c>
      <c r="C25" s="43">
        <v>80</v>
      </c>
      <c r="D25" s="17">
        <v>1900</v>
      </c>
      <c r="E25" s="16">
        <v>402</v>
      </c>
      <c r="F25" s="16"/>
      <c r="G25" s="16">
        <v>4060</v>
      </c>
      <c r="H25" s="14">
        <f t="shared" si="0"/>
        <v>79.944399999999987</v>
      </c>
      <c r="I25" s="14">
        <f>H25/C25</f>
        <v>0.99930499999999989</v>
      </c>
    </row>
    <row r="26" spans="1:9" ht="11.25" customHeight="1">
      <c r="A26" s="22" t="s">
        <v>29</v>
      </c>
      <c r="B26" s="16">
        <v>750</v>
      </c>
      <c r="C26" s="43">
        <v>4.5</v>
      </c>
      <c r="D26" s="17">
        <v>1500</v>
      </c>
      <c r="E26" s="16">
        <v>28.7</v>
      </c>
      <c r="F26" s="16"/>
      <c r="G26" s="16"/>
      <c r="H26" s="14">
        <f t="shared" si="0"/>
        <v>4.5058999999999996</v>
      </c>
      <c r="I26" s="14">
        <f t="shared" si="1"/>
        <v>1.001311111111111</v>
      </c>
    </row>
    <row r="27" spans="1:9" ht="11.25" customHeight="1">
      <c r="A27" s="22" t="s">
        <v>30</v>
      </c>
      <c r="B27" s="16">
        <v>550</v>
      </c>
      <c r="C27" s="43">
        <v>3.5</v>
      </c>
      <c r="D27" s="17">
        <v>1070</v>
      </c>
      <c r="E27" s="16">
        <v>31.2</v>
      </c>
      <c r="F27" s="16"/>
      <c r="G27" s="16"/>
      <c r="H27" s="14">
        <f t="shared" si="0"/>
        <v>3.4941920000000004</v>
      </c>
      <c r="I27" s="14">
        <f t="shared" si="1"/>
        <v>0.99834057142857158</v>
      </c>
    </row>
    <row r="28" spans="1:9" ht="11.25" customHeight="1">
      <c r="A28" s="22" t="s">
        <v>31</v>
      </c>
      <c r="B28" s="16">
        <v>550</v>
      </c>
      <c r="C28" s="43">
        <v>170</v>
      </c>
      <c r="D28" s="17">
        <v>1700</v>
      </c>
      <c r="E28" s="16">
        <v>955</v>
      </c>
      <c r="F28" s="16"/>
      <c r="G28" s="16"/>
      <c r="H28" s="14">
        <f t="shared" si="0"/>
        <v>169.92633333333333</v>
      </c>
      <c r="I28" s="14">
        <f t="shared" si="1"/>
        <v>0.99956666666666671</v>
      </c>
    </row>
    <row r="29" spans="1:9" ht="11.25" customHeight="1">
      <c r="A29" s="22" t="s">
        <v>32</v>
      </c>
      <c r="B29" s="16">
        <v>550</v>
      </c>
      <c r="C29" s="43">
        <v>115</v>
      </c>
      <c r="D29" s="17">
        <v>1430</v>
      </c>
      <c r="E29" s="16">
        <v>760</v>
      </c>
      <c r="F29" s="16"/>
      <c r="G29" s="16">
        <v>3900</v>
      </c>
      <c r="H29" s="14">
        <f t="shared" si="0"/>
        <v>113.75173333333333</v>
      </c>
      <c r="I29" s="14">
        <f t="shared" si="1"/>
        <v>0.98914550724637684</v>
      </c>
    </row>
    <row r="30" spans="1:9" ht="11.25" customHeight="1">
      <c r="A30" s="22" t="s">
        <v>33</v>
      </c>
      <c r="B30" s="16">
        <v>26</v>
      </c>
      <c r="C30" s="43">
        <v>0.62</v>
      </c>
      <c r="D30" s="17">
        <v>2250</v>
      </c>
      <c r="E30" s="16">
        <v>2.7</v>
      </c>
      <c r="F30" s="16"/>
      <c r="G30" s="16"/>
      <c r="H30" s="14">
        <f t="shared" si="0"/>
        <v>0.63585000000000014</v>
      </c>
      <c r="I30" s="14">
        <f t="shared" si="1"/>
        <v>1.0255645161290325</v>
      </c>
    </row>
    <row r="31" spans="1:9" ht="11.25" customHeight="1">
      <c r="A31" s="22" t="s">
        <v>34</v>
      </c>
      <c r="B31" s="16">
        <v>120</v>
      </c>
      <c r="C31" s="43">
        <v>2.9</v>
      </c>
      <c r="D31" s="17">
        <v>4000</v>
      </c>
      <c r="E31" s="16">
        <v>5.25</v>
      </c>
      <c r="F31" s="16"/>
      <c r="G31" s="16"/>
      <c r="H31" s="14">
        <f t="shared" si="0"/>
        <v>2.198</v>
      </c>
      <c r="I31" s="14">
        <f t="shared" si="1"/>
        <v>0.75793103448275867</v>
      </c>
    </row>
    <row r="32" spans="1:9" ht="11.25" customHeight="1">
      <c r="A32" s="22" t="s">
        <v>51</v>
      </c>
      <c r="B32" s="16">
        <v>57</v>
      </c>
      <c r="C32" s="43">
        <v>0.63</v>
      </c>
      <c r="D32" s="17">
        <v>1000</v>
      </c>
      <c r="E32" s="16">
        <v>4.3</v>
      </c>
      <c r="F32" s="16"/>
      <c r="G32" s="16"/>
      <c r="H32" s="14">
        <f t="shared" si="0"/>
        <v>0.45006666666666667</v>
      </c>
      <c r="I32" s="14">
        <f t="shared" si="1"/>
        <v>0.71439153439153436</v>
      </c>
    </row>
    <row r="33" spans="1:9" ht="11.25" customHeight="1">
      <c r="A33" s="22" t="s">
        <v>35</v>
      </c>
      <c r="B33" s="16">
        <v>50</v>
      </c>
      <c r="C33" s="43">
        <v>0.25</v>
      </c>
      <c r="D33" s="17">
        <v>1000</v>
      </c>
      <c r="E33" s="16">
        <v>2.2999999999999998</v>
      </c>
      <c r="F33" s="16"/>
      <c r="G33" s="16"/>
      <c r="H33" s="14">
        <f t="shared" si="0"/>
        <v>0.2407333333333333</v>
      </c>
      <c r="I33" s="14">
        <f t="shared" si="1"/>
        <v>0.9629333333333332</v>
      </c>
    </row>
    <row r="34" spans="1:9" ht="11.25" customHeight="1">
      <c r="A34" s="22" t="s">
        <v>36</v>
      </c>
      <c r="B34" s="16">
        <v>90</v>
      </c>
      <c r="C34" s="43">
        <v>0.55000000000000004</v>
      </c>
      <c r="D34" s="17">
        <v>1000</v>
      </c>
      <c r="E34" s="16">
        <v>5.2</v>
      </c>
      <c r="F34" s="16"/>
      <c r="G34" s="16"/>
      <c r="H34" s="14">
        <f t="shared" si="0"/>
        <v>0.54426666666666679</v>
      </c>
      <c r="I34" s="14">
        <f t="shared" si="1"/>
        <v>0.98957575757575766</v>
      </c>
    </row>
    <row r="35" spans="1:9" ht="11.25" customHeight="1">
      <c r="A35" s="22" t="s">
        <v>37</v>
      </c>
      <c r="B35" s="16">
        <v>24</v>
      </c>
      <c r="C35" s="43">
        <v>7.4999999999999997E-2</v>
      </c>
      <c r="D35" s="17">
        <v>1000</v>
      </c>
      <c r="E35" s="16">
        <v>0.7</v>
      </c>
      <c r="F35" s="16"/>
      <c r="G35" s="16"/>
      <c r="H35" s="14">
        <f t="shared" si="0"/>
        <v>7.3266666666666661E-2</v>
      </c>
      <c r="I35" s="14">
        <f t="shared" si="1"/>
        <v>0.97688888888888881</v>
      </c>
    </row>
    <row r="36" spans="1:9" ht="11.25" customHeight="1">
      <c r="A36" s="22" t="s">
        <v>38</v>
      </c>
      <c r="B36" s="16">
        <v>48</v>
      </c>
      <c r="C36" s="43">
        <v>0.12</v>
      </c>
      <c r="D36" s="17">
        <v>1000</v>
      </c>
      <c r="E36" s="16">
        <v>1.2</v>
      </c>
      <c r="F36" s="16"/>
      <c r="G36" s="16"/>
      <c r="H36" s="14">
        <f t="shared" si="0"/>
        <v>0.12559999999999999</v>
      </c>
      <c r="I36" s="14">
        <f t="shared" si="1"/>
        <v>1.0466666666666666</v>
      </c>
    </row>
    <row r="37" spans="1:9" ht="11.25" customHeight="1">
      <c r="A37" s="22" t="s">
        <v>39</v>
      </c>
      <c r="B37" s="16">
        <v>48</v>
      </c>
      <c r="C37" s="43">
        <v>0.18</v>
      </c>
      <c r="D37" s="17">
        <v>3000</v>
      </c>
      <c r="E37" s="16">
        <v>0.56999999999999995</v>
      </c>
      <c r="F37" s="16"/>
      <c r="G37" s="16"/>
      <c r="H37" s="14">
        <f t="shared" si="0"/>
        <v>0.17898</v>
      </c>
      <c r="I37" s="14">
        <f t="shared" si="1"/>
        <v>0.9943333333333334</v>
      </c>
    </row>
    <row r="38" spans="1:9" ht="11.25" customHeight="1">
      <c r="A38" s="22" t="s">
        <v>40</v>
      </c>
      <c r="B38" s="16">
        <v>48</v>
      </c>
      <c r="C38" s="43">
        <v>0.25</v>
      </c>
      <c r="D38" s="17">
        <v>3000</v>
      </c>
      <c r="E38" s="16">
        <v>0.8</v>
      </c>
      <c r="F38" s="16"/>
      <c r="G38" s="16"/>
      <c r="H38" s="14">
        <f t="shared" si="0"/>
        <v>0.25120000000000009</v>
      </c>
      <c r="I38" s="14">
        <f t="shared" si="1"/>
        <v>1.0048000000000004</v>
      </c>
    </row>
    <row r="39" spans="1:9" ht="11.25" customHeight="1">
      <c r="A39" s="22" t="s">
        <v>41</v>
      </c>
      <c r="B39" s="16">
        <v>24</v>
      </c>
      <c r="C39" s="43">
        <v>1.5</v>
      </c>
      <c r="D39" s="17">
        <v>2200</v>
      </c>
      <c r="E39" s="16">
        <v>6.5</v>
      </c>
      <c r="F39" s="16"/>
      <c r="G39" s="16"/>
      <c r="H39" s="14">
        <f t="shared" si="0"/>
        <v>1.4967333333333332</v>
      </c>
      <c r="I39" s="14">
        <f t="shared" si="1"/>
        <v>0.99782222222222217</v>
      </c>
    </row>
    <row r="40" spans="1:9" ht="11.25" customHeight="1">
      <c r="A40" s="22" t="s">
        <v>42</v>
      </c>
      <c r="B40" s="16">
        <v>24</v>
      </c>
      <c r="C40" s="43">
        <v>1.5</v>
      </c>
      <c r="D40" s="17">
        <v>4000</v>
      </c>
      <c r="E40" s="16">
        <v>3.63</v>
      </c>
      <c r="F40" s="16"/>
      <c r="G40" s="16"/>
      <c r="H40" s="14">
        <f t="shared" si="0"/>
        <v>1.51976</v>
      </c>
      <c r="I40" s="14">
        <f t="shared" si="1"/>
        <v>1.0131733333333333</v>
      </c>
    </row>
    <row r="41" spans="1:9" ht="11.25" customHeight="1">
      <c r="A41" s="22" t="s">
        <v>43</v>
      </c>
      <c r="B41" s="16">
        <v>220</v>
      </c>
      <c r="C41" s="43">
        <v>0.55000000000000004</v>
      </c>
      <c r="D41" s="17">
        <v>6000</v>
      </c>
      <c r="E41" s="16">
        <v>0.875</v>
      </c>
      <c r="F41" s="16"/>
      <c r="G41" s="16"/>
      <c r="H41" s="14">
        <f t="shared" si="0"/>
        <v>0.54949999999999999</v>
      </c>
      <c r="I41" s="14">
        <f t="shared" si="1"/>
        <v>0.99909090909090903</v>
      </c>
    </row>
    <row r="42" spans="1:9" ht="11.25" customHeight="1">
      <c r="A42" s="22" t="s">
        <v>44</v>
      </c>
      <c r="B42" s="16">
        <v>127</v>
      </c>
      <c r="C42" s="43">
        <v>1.6E-2</v>
      </c>
      <c r="D42" s="17">
        <v>5000</v>
      </c>
      <c r="E42" s="16">
        <v>3.04E-2</v>
      </c>
      <c r="F42" s="16"/>
      <c r="G42" s="16"/>
      <c r="H42" s="14">
        <f t="shared" si="0"/>
        <v>1.5909333333333334E-2</v>
      </c>
      <c r="I42" s="14">
        <f t="shared" si="1"/>
        <v>0.9943333333333334</v>
      </c>
    </row>
    <row r="43" spans="1:9" ht="11.25" customHeight="1">
      <c r="A43" s="22" t="s">
        <v>45</v>
      </c>
      <c r="B43" s="16">
        <v>48</v>
      </c>
      <c r="C43" s="43">
        <v>0.312</v>
      </c>
      <c r="D43" s="17">
        <v>150</v>
      </c>
      <c r="E43" s="16">
        <v>3.2</v>
      </c>
      <c r="F43" s="16"/>
      <c r="G43" s="16"/>
      <c r="H43" s="14">
        <f t="shared" si="0"/>
        <v>5.0240000000000007E-2</v>
      </c>
      <c r="I43" s="14">
        <f t="shared" si="1"/>
        <v>0.16102564102564104</v>
      </c>
    </row>
    <row r="44" spans="1:9" ht="11.25" customHeight="1">
      <c r="A44" s="22" t="s">
        <v>46</v>
      </c>
      <c r="B44" s="16">
        <v>15</v>
      </c>
      <c r="C44" s="43">
        <v>0.08</v>
      </c>
      <c r="D44" s="17">
        <v>1200</v>
      </c>
      <c r="E44" s="16">
        <v>0.6</v>
      </c>
      <c r="F44" s="16"/>
      <c r="G44" s="16"/>
      <c r="H44" s="14">
        <f t="shared" si="0"/>
        <v>7.5359999999999983E-2</v>
      </c>
      <c r="I44" s="14">
        <f t="shared" si="1"/>
        <v>0.94199999999999973</v>
      </c>
    </row>
    <row r="45" spans="1:9" ht="11.25" customHeight="1">
      <c r="A45" s="22" t="s">
        <v>47</v>
      </c>
      <c r="B45" s="16">
        <v>220</v>
      </c>
      <c r="C45" s="43">
        <v>0.5</v>
      </c>
      <c r="D45" s="17">
        <v>12000</v>
      </c>
      <c r="E45" s="16">
        <v>1.2</v>
      </c>
      <c r="F45" s="16"/>
      <c r="G45" s="16"/>
      <c r="H45" s="14">
        <f t="shared" si="0"/>
        <v>1.5072000000000001</v>
      </c>
      <c r="I45" s="14">
        <f t="shared" si="1"/>
        <v>3.0144000000000002</v>
      </c>
    </row>
    <row r="46" spans="1:9" ht="11.25" customHeight="1">
      <c r="A46" s="22" t="s">
        <v>48</v>
      </c>
      <c r="B46" s="16">
        <v>24</v>
      </c>
      <c r="C46" s="44">
        <v>0.1</v>
      </c>
      <c r="D46" s="17">
        <v>53.2</v>
      </c>
      <c r="E46" s="16">
        <v>12.5</v>
      </c>
      <c r="F46" s="16"/>
      <c r="G46" s="16"/>
      <c r="H46" s="14">
        <f t="shared" si="0"/>
        <v>6.9603333333333323E-2</v>
      </c>
      <c r="I46" s="14">
        <f t="shared" si="1"/>
        <v>0.69603333333333317</v>
      </c>
    </row>
    <row r="47" spans="1:9" ht="11.25" customHeight="1">
      <c r="A47" s="22" t="s">
        <v>49</v>
      </c>
      <c r="B47" s="16">
        <v>36</v>
      </c>
      <c r="C47" s="44">
        <v>1</v>
      </c>
      <c r="D47" s="17">
        <v>283.7</v>
      </c>
      <c r="E47" s="16">
        <v>30</v>
      </c>
      <c r="F47" s="16"/>
      <c r="G47" s="16"/>
      <c r="H47" s="14">
        <f t="shared" si="0"/>
        <v>0.890818</v>
      </c>
      <c r="I47" s="14">
        <f t="shared" si="1"/>
        <v>0.890818</v>
      </c>
    </row>
    <row r="48" spans="1:9" ht="11.25" customHeight="1">
      <c r="A48" s="22" t="s">
        <v>50</v>
      </c>
      <c r="B48" s="16">
        <v>36</v>
      </c>
      <c r="C48" s="44">
        <v>1</v>
      </c>
      <c r="D48" s="17">
        <v>113.6</v>
      </c>
      <c r="E48" s="16">
        <v>30</v>
      </c>
      <c r="F48" s="16"/>
      <c r="G48" s="16"/>
      <c r="H48" s="14">
        <f t="shared" si="0"/>
        <v>0.35670399999999997</v>
      </c>
      <c r="I48" s="14">
        <f t="shared" si="1"/>
        <v>0.35670399999999997</v>
      </c>
    </row>
    <row r="49" spans="1:9" ht="11.25" customHeight="1">
      <c r="A49" s="22" t="s">
        <v>52</v>
      </c>
      <c r="B49" s="16">
        <v>36</v>
      </c>
      <c r="C49" s="44">
        <v>0.16</v>
      </c>
      <c r="D49" s="17">
        <v>240</v>
      </c>
      <c r="E49" s="16">
        <v>8</v>
      </c>
      <c r="F49" s="16">
        <v>0.25</v>
      </c>
      <c r="G49" s="16"/>
      <c r="H49" s="14">
        <f t="shared" si="0"/>
        <v>0.20096</v>
      </c>
      <c r="I49" s="14">
        <f t="shared" si="1"/>
        <v>1.256</v>
      </c>
    </row>
    <row r="50" spans="1:9" ht="11.25" customHeight="1">
      <c r="A50" s="22" t="s">
        <v>53</v>
      </c>
      <c r="B50" s="16">
        <v>24</v>
      </c>
      <c r="C50" s="43">
        <v>2.4E-2</v>
      </c>
      <c r="D50" s="17">
        <v>15700</v>
      </c>
      <c r="E50" s="16">
        <v>0.5</v>
      </c>
      <c r="F50" s="16"/>
      <c r="G50" s="16"/>
      <c r="H50" s="14">
        <f t="shared" si="0"/>
        <v>0.82163333333333333</v>
      </c>
      <c r="I50" s="14">
        <f t="shared" si="1"/>
        <v>34.234722222222224</v>
      </c>
    </row>
    <row r="51" spans="1:9" ht="11.25" customHeight="1">
      <c r="A51" s="22" t="s">
        <v>54</v>
      </c>
      <c r="B51" s="26">
        <v>12</v>
      </c>
      <c r="C51" s="43">
        <v>7.1999999999999995E-2</v>
      </c>
      <c r="D51" s="27">
        <v>6500</v>
      </c>
      <c r="E51" s="26">
        <v>4</v>
      </c>
      <c r="F51" s="26"/>
      <c r="G51" s="26"/>
      <c r="H51" s="14">
        <f t="shared" si="0"/>
        <v>2.7213333333333334</v>
      </c>
      <c r="I51" s="14">
        <f t="shared" si="1"/>
        <v>37.796296296296298</v>
      </c>
    </row>
    <row r="52" spans="1:9" ht="11.25" customHeight="1">
      <c r="A52" s="22" t="s">
        <v>55</v>
      </c>
      <c r="B52" s="16">
        <v>10</v>
      </c>
      <c r="C52" s="43">
        <v>0.03</v>
      </c>
      <c r="D52" s="17">
        <v>800</v>
      </c>
      <c r="E52" s="16">
        <v>3</v>
      </c>
      <c r="F52" s="16"/>
      <c r="G52" s="16"/>
      <c r="H52" s="14">
        <f t="shared" si="0"/>
        <v>0.25119999999999998</v>
      </c>
      <c r="I52" s="14">
        <f t="shared" si="1"/>
        <v>8.3733333333333331</v>
      </c>
    </row>
    <row r="53" spans="1:9" ht="11.25" customHeight="1">
      <c r="A53" s="22" t="s">
        <v>56</v>
      </c>
      <c r="B53" s="16">
        <v>65</v>
      </c>
      <c r="C53" s="43">
        <v>7.8</v>
      </c>
      <c r="D53" s="17">
        <v>900</v>
      </c>
      <c r="E53" s="16">
        <v>65</v>
      </c>
      <c r="F53" s="16"/>
      <c r="G53" s="16"/>
      <c r="H53" s="14">
        <f t="shared" si="0"/>
        <v>6.1230000000000002</v>
      </c>
      <c r="I53" s="14">
        <f t="shared" si="1"/>
        <v>0.78500000000000003</v>
      </c>
    </row>
    <row r="54" spans="1:9" ht="11.25" customHeight="1">
      <c r="A54" s="22" t="s">
        <v>187</v>
      </c>
      <c r="B54" s="16">
        <v>72</v>
      </c>
      <c r="C54" s="43">
        <v>7.2</v>
      </c>
      <c r="D54" s="17">
        <v>3480</v>
      </c>
      <c r="E54" s="16">
        <v>20.5</v>
      </c>
      <c r="F54" s="16"/>
      <c r="G54" s="16"/>
      <c r="H54" s="14">
        <f t="shared" si="0"/>
        <v>7.46692</v>
      </c>
      <c r="I54" s="14">
        <f t="shared" si="1"/>
        <v>1.0370722222222222</v>
      </c>
    </row>
    <row r="55" spans="1:9" ht="11.25" customHeight="1">
      <c r="A55" s="22" t="s">
        <v>188</v>
      </c>
      <c r="B55" s="16">
        <v>48</v>
      </c>
      <c r="C55" s="43">
        <v>4.3</v>
      </c>
      <c r="D55" s="17">
        <v>2880</v>
      </c>
      <c r="E55" s="16">
        <v>14.2</v>
      </c>
      <c r="F55" s="16"/>
      <c r="G55" s="16"/>
      <c r="H55" s="14">
        <f t="shared" si="0"/>
        <v>4.2804480000000007</v>
      </c>
      <c r="I55" s="14">
        <f t="shared" si="1"/>
        <v>0.9954530232558142</v>
      </c>
    </row>
    <row r="56" spans="1:9" ht="11.25" customHeight="1">
      <c r="A56" s="22" t="s">
        <v>189</v>
      </c>
      <c r="B56" s="16">
        <v>96</v>
      </c>
      <c r="C56" s="43">
        <v>21.3</v>
      </c>
      <c r="D56" s="17">
        <v>6000</v>
      </c>
      <c r="E56" s="16">
        <v>33.9</v>
      </c>
      <c r="F56" s="16"/>
      <c r="G56" s="16"/>
      <c r="H56" s="14">
        <f t="shared" si="0"/>
        <v>21.289200000000001</v>
      </c>
      <c r="I56" s="14">
        <f t="shared" si="1"/>
        <v>0.99949295774647884</v>
      </c>
    </row>
    <row r="57" spans="1:9" ht="11.25" customHeight="1">
      <c r="A57" s="22" t="s">
        <v>190</v>
      </c>
      <c r="B57" s="16">
        <v>120</v>
      </c>
      <c r="C57" s="43">
        <v>16.3</v>
      </c>
      <c r="D57" s="17">
        <v>6500</v>
      </c>
      <c r="E57" s="16">
        <v>23.95</v>
      </c>
      <c r="F57" s="16"/>
      <c r="G57" s="16"/>
      <c r="H57" s="14">
        <f t="shared" si="0"/>
        <v>16.293983333333333</v>
      </c>
      <c r="I57" s="14">
        <f t="shared" si="1"/>
        <v>0.99963087934560324</v>
      </c>
    </row>
    <row r="58" spans="1:9" ht="11.25" customHeight="1">
      <c r="A58" s="22" t="s">
        <v>219</v>
      </c>
      <c r="B58" s="16">
        <v>300</v>
      </c>
      <c r="C58" s="43">
        <v>30</v>
      </c>
      <c r="D58" s="17">
        <v>1000</v>
      </c>
      <c r="E58" s="16">
        <v>500</v>
      </c>
      <c r="F58" s="16">
        <v>45</v>
      </c>
      <c r="G58" s="16"/>
      <c r="H58" s="14">
        <f t="shared" si="0"/>
        <v>52.333333333333336</v>
      </c>
      <c r="I58" s="14">
        <f t="shared" si="1"/>
        <v>1.7444444444444445</v>
      </c>
    </row>
    <row r="59" spans="1:9" ht="11.25" customHeight="1">
      <c r="A59" s="22" t="s">
        <v>220</v>
      </c>
      <c r="B59" s="16">
        <v>300</v>
      </c>
      <c r="C59" s="43">
        <v>110</v>
      </c>
      <c r="D59" s="17">
        <v>11000</v>
      </c>
      <c r="E59" s="16">
        <v>350</v>
      </c>
      <c r="F59" s="16">
        <v>120</v>
      </c>
      <c r="G59" s="16"/>
      <c r="H59" s="14">
        <f t="shared" si="0"/>
        <v>402.9666666666667</v>
      </c>
      <c r="I59" s="14">
        <f t="shared" si="1"/>
        <v>3.6633333333333336</v>
      </c>
    </row>
    <row r="60" spans="1:9" ht="12" customHeight="1">
      <c r="A60" s="22" t="s">
        <v>221</v>
      </c>
      <c r="B60" s="16">
        <v>300</v>
      </c>
      <c r="C60" s="43">
        <v>90</v>
      </c>
      <c r="D60" s="17">
        <v>11000</v>
      </c>
      <c r="E60" s="16">
        <v>350</v>
      </c>
      <c r="F60" s="16">
        <v>120</v>
      </c>
      <c r="G60" s="16"/>
      <c r="H60" s="14">
        <f t="shared" si="0"/>
        <v>402.9666666666667</v>
      </c>
      <c r="I60" s="14">
        <f t="shared" si="1"/>
        <v>4.4774074074074077</v>
      </c>
    </row>
    <row r="61" spans="1:9" ht="11.25" customHeight="1">
      <c r="A61" s="22" t="s">
        <v>222</v>
      </c>
      <c r="B61" s="16">
        <v>380</v>
      </c>
      <c r="C61" s="43">
        <v>4</v>
      </c>
      <c r="D61" s="17">
        <v>6000</v>
      </c>
      <c r="E61" s="16">
        <v>18</v>
      </c>
      <c r="F61" s="16"/>
      <c r="G61" s="16"/>
      <c r="H61" s="14">
        <f t="shared" si="0"/>
        <v>11.304</v>
      </c>
      <c r="I61" s="14">
        <f t="shared" si="1"/>
        <v>2.8260000000000001</v>
      </c>
    </row>
    <row r="62" spans="1:9" ht="11.25" customHeight="1">
      <c r="A62" s="22" t="s">
        <v>257</v>
      </c>
      <c r="B62" s="16">
        <v>550</v>
      </c>
      <c r="C62" s="43">
        <v>40</v>
      </c>
      <c r="D62" s="17">
        <v>10000</v>
      </c>
      <c r="E62" s="16">
        <v>2700</v>
      </c>
      <c r="F62" s="16"/>
      <c r="G62" s="16"/>
      <c r="H62" s="14">
        <f t="shared" si="0"/>
        <v>2826</v>
      </c>
      <c r="I62" s="14">
        <f t="shared" si="1"/>
        <v>70.650000000000006</v>
      </c>
    </row>
    <row r="63" spans="1:9" ht="11.25" customHeight="1">
      <c r="A63" s="22" t="s">
        <v>258</v>
      </c>
      <c r="B63" s="16">
        <v>220</v>
      </c>
      <c r="C63" s="43">
        <v>25</v>
      </c>
      <c r="D63" s="17">
        <v>10000</v>
      </c>
      <c r="E63" s="16">
        <v>500</v>
      </c>
      <c r="F63" s="16"/>
      <c r="G63" s="16"/>
      <c r="H63" s="14">
        <f t="shared" si="0"/>
        <v>523.33333333333326</v>
      </c>
      <c r="I63" s="14">
        <f t="shared" si="1"/>
        <v>20.93333333333333</v>
      </c>
    </row>
    <row r="64" spans="1:9" ht="11.25" customHeight="1">
      <c r="A64" s="22" t="s">
        <v>259</v>
      </c>
      <c r="B64" s="16">
        <v>750</v>
      </c>
      <c r="C64" s="43">
        <v>400</v>
      </c>
      <c r="D64" s="17">
        <v>10000</v>
      </c>
      <c r="E64" s="16">
        <v>123000</v>
      </c>
      <c r="F64" s="16"/>
      <c r="G64" s="16"/>
      <c r="H64" s="14">
        <f t="shared" si="0"/>
        <v>128740</v>
      </c>
      <c r="I64" s="14">
        <f t="shared" si="1"/>
        <v>321.85000000000002</v>
      </c>
    </row>
    <row r="65" spans="1:9" ht="11.25" customHeight="1">
      <c r="A65" s="22"/>
      <c r="B65" s="16"/>
      <c r="C65" s="43"/>
      <c r="D65" s="17"/>
      <c r="E65" s="16"/>
      <c r="F65" s="16"/>
      <c r="G65" s="16"/>
      <c r="H65" s="14">
        <f t="shared" si="0"/>
        <v>0</v>
      </c>
      <c r="I65" s="14" t="e">
        <f t="shared" si="1"/>
        <v>#DIV/0!</v>
      </c>
    </row>
    <row r="66" spans="1:9" ht="11.25" customHeight="1">
      <c r="A66" s="22"/>
      <c r="B66" s="16"/>
      <c r="C66" s="43"/>
      <c r="D66" s="17"/>
      <c r="E66" s="16"/>
      <c r="F66" s="16"/>
      <c r="G66" s="16"/>
      <c r="H66" s="14">
        <f t="shared" ref="H66:H129" si="2">((6.28*E66*D66)/60)/1000</f>
        <v>0</v>
      </c>
      <c r="I66" s="14" t="e">
        <f t="shared" ref="I66:I129" si="3">H66/C66</f>
        <v>#DIV/0!</v>
      </c>
    </row>
    <row r="67" spans="1:9" ht="11.25" customHeight="1">
      <c r="A67" s="22"/>
      <c r="B67" s="16"/>
      <c r="C67" s="43"/>
      <c r="D67" s="17"/>
      <c r="E67" s="16"/>
      <c r="F67" s="16"/>
      <c r="G67" s="16"/>
      <c r="H67" s="14">
        <f t="shared" si="2"/>
        <v>0</v>
      </c>
      <c r="I67" s="14" t="e">
        <f t="shared" si="3"/>
        <v>#DIV/0!</v>
      </c>
    </row>
    <row r="68" spans="1:9" ht="11.25" customHeight="1">
      <c r="A68" s="22"/>
      <c r="B68" s="16"/>
      <c r="C68" s="43"/>
      <c r="D68" s="17"/>
      <c r="E68" s="16"/>
      <c r="F68" s="16"/>
      <c r="G68" s="16"/>
      <c r="H68" s="14">
        <f t="shared" si="2"/>
        <v>0</v>
      </c>
      <c r="I68" s="14" t="e">
        <f t="shared" si="3"/>
        <v>#DIV/0!</v>
      </c>
    </row>
    <row r="69" spans="1:9" ht="11.25" customHeight="1">
      <c r="A69" s="22"/>
      <c r="B69" s="16"/>
      <c r="C69" s="43"/>
      <c r="D69" s="17"/>
      <c r="E69" s="16"/>
      <c r="F69" s="16"/>
      <c r="G69" s="16"/>
      <c r="H69" s="14">
        <f t="shared" si="2"/>
        <v>0</v>
      </c>
      <c r="I69" s="14" t="e">
        <f t="shared" si="3"/>
        <v>#DIV/0!</v>
      </c>
    </row>
    <row r="70" spans="1:9" ht="11.25" customHeight="1">
      <c r="A70" s="22"/>
      <c r="B70" s="16"/>
      <c r="C70" s="43"/>
      <c r="D70" s="17"/>
      <c r="E70" s="16"/>
      <c r="F70" s="16"/>
      <c r="G70" s="16"/>
      <c r="H70" s="14">
        <f t="shared" si="2"/>
        <v>0</v>
      </c>
      <c r="I70" s="14" t="e">
        <f t="shared" si="3"/>
        <v>#DIV/0!</v>
      </c>
    </row>
    <row r="71" spans="1:9" ht="11.25" customHeight="1">
      <c r="A71" s="22"/>
      <c r="B71" s="16"/>
      <c r="C71" s="43"/>
      <c r="D71" s="17"/>
      <c r="E71" s="16"/>
      <c r="F71" s="16"/>
      <c r="G71" s="16"/>
      <c r="H71" s="14">
        <f t="shared" si="2"/>
        <v>0</v>
      </c>
      <c r="I71" s="14" t="e">
        <f t="shared" si="3"/>
        <v>#DIV/0!</v>
      </c>
    </row>
    <row r="72" spans="1:9" ht="11.25" customHeight="1">
      <c r="A72" s="22"/>
      <c r="B72" s="16"/>
      <c r="C72" s="43"/>
      <c r="D72" s="17"/>
      <c r="E72" s="16"/>
      <c r="F72" s="16"/>
      <c r="G72" s="16"/>
      <c r="H72" s="14">
        <f t="shared" si="2"/>
        <v>0</v>
      </c>
      <c r="I72" s="14" t="e">
        <f t="shared" si="3"/>
        <v>#DIV/0!</v>
      </c>
    </row>
    <row r="73" spans="1:9" ht="11.25" customHeight="1">
      <c r="A73" s="22"/>
      <c r="B73" s="16"/>
      <c r="C73" s="43"/>
      <c r="D73" s="17"/>
      <c r="E73" s="16"/>
      <c r="F73" s="16"/>
      <c r="G73" s="16"/>
      <c r="H73" s="14">
        <f t="shared" si="2"/>
        <v>0</v>
      </c>
      <c r="I73" s="14" t="e">
        <f t="shared" si="3"/>
        <v>#DIV/0!</v>
      </c>
    </row>
    <row r="74" spans="1:9" ht="11.25" customHeight="1">
      <c r="A74" s="22"/>
      <c r="B74" s="16"/>
      <c r="C74" s="43"/>
      <c r="D74" s="17"/>
      <c r="E74" s="16"/>
      <c r="F74" s="16"/>
      <c r="G74" s="16"/>
      <c r="H74" s="14">
        <f t="shared" si="2"/>
        <v>0</v>
      </c>
      <c r="I74" s="14" t="e">
        <f t="shared" si="3"/>
        <v>#DIV/0!</v>
      </c>
    </row>
    <row r="75" spans="1:9" ht="11.25" customHeight="1">
      <c r="A75" s="22"/>
      <c r="B75" s="16"/>
      <c r="C75" s="43"/>
      <c r="D75" s="17"/>
      <c r="E75" s="16"/>
      <c r="F75" s="16"/>
      <c r="G75" s="16"/>
      <c r="H75" s="14">
        <f t="shared" si="2"/>
        <v>0</v>
      </c>
      <c r="I75" s="14" t="e">
        <f t="shared" si="3"/>
        <v>#DIV/0!</v>
      </c>
    </row>
    <row r="76" spans="1:9" ht="11.25" customHeight="1">
      <c r="A76" s="22"/>
      <c r="B76" s="16"/>
      <c r="C76" s="43"/>
      <c r="D76" s="17"/>
      <c r="E76" s="16"/>
      <c r="F76" s="16"/>
      <c r="G76" s="16"/>
      <c r="H76" s="14">
        <f t="shared" si="2"/>
        <v>0</v>
      </c>
      <c r="I76" s="14" t="e">
        <f t="shared" si="3"/>
        <v>#DIV/0!</v>
      </c>
    </row>
    <row r="77" spans="1:9" ht="11.25" customHeight="1">
      <c r="A77" s="22"/>
      <c r="B77" s="16"/>
      <c r="C77" s="43"/>
      <c r="D77" s="17"/>
      <c r="E77" s="16"/>
      <c r="F77" s="16"/>
      <c r="G77" s="16"/>
      <c r="H77" s="14">
        <f t="shared" si="2"/>
        <v>0</v>
      </c>
      <c r="I77" s="14" t="e">
        <f t="shared" si="3"/>
        <v>#DIV/0!</v>
      </c>
    </row>
    <row r="78" spans="1:9" ht="11.25" customHeight="1">
      <c r="A78" s="22"/>
      <c r="B78" s="16"/>
      <c r="C78" s="43"/>
      <c r="D78" s="17"/>
      <c r="E78" s="16"/>
      <c r="F78" s="16"/>
      <c r="G78" s="16"/>
      <c r="H78" s="14">
        <f t="shared" si="2"/>
        <v>0</v>
      </c>
      <c r="I78" s="14" t="e">
        <f t="shared" si="3"/>
        <v>#DIV/0!</v>
      </c>
    </row>
    <row r="79" spans="1:9" ht="11.25" customHeight="1">
      <c r="A79" s="22"/>
      <c r="B79" s="16"/>
      <c r="C79" s="43"/>
      <c r="D79" s="17"/>
      <c r="E79" s="16"/>
      <c r="F79" s="16"/>
      <c r="G79" s="16"/>
      <c r="H79" s="14">
        <f t="shared" si="2"/>
        <v>0</v>
      </c>
      <c r="I79" s="14" t="e">
        <f t="shared" si="3"/>
        <v>#DIV/0!</v>
      </c>
    </row>
    <row r="80" spans="1:9" ht="11.25" customHeight="1">
      <c r="A80" s="22"/>
      <c r="B80" s="16"/>
      <c r="C80" s="43"/>
      <c r="D80" s="17"/>
      <c r="E80" s="16"/>
      <c r="F80" s="16"/>
      <c r="G80" s="16"/>
      <c r="H80" s="14">
        <f t="shared" si="2"/>
        <v>0</v>
      </c>
      <c r="I80" s="14" t="e">
        <f t="shared" si="3"/>
        <v>#DIV/0!</v>
      </c>
    </row>
    <row r="81" spans="1:9" ht="11.25" customHeight="1">
      <c r="A81" s="22"/>
      <c r="B81" s="16"/>
      <c r="C81" s="43"/>
      <c r="D81" s="17"/>
      <c r="E81" s="16"/>
      <c r="F81" s="16"/>
      <c r="G81" s="16"/>
      <c r="H81" s="14">
        <f t="shared" si="2"/>
        <v>0</v>
      </c>
      <c r="I81" s="14" t="e">
        <f t="shared" si="3"/>
        <v>#DIV/0!</v>
      </c>
    </row>
    <row r="82" spans="1:9" ht="11.25" customHeight="1">
      <c r="A82" s="22"/>
      <c r="B82" s="16"/>
      <c r="C82" s="43"/>
      <c r="D82" s="17"/>
      <c r="E82" s="16"/>
      <c r="F82" s="16"/>
      <c r="G82" s="16"/>
      <c r="H82" s="14">
        <f t="shared" si="2"/>
        <v>0</v>
      </c>
      <c r="I82" s="14" t="e">
        <f t="shared" si="3"/>
        <v>#DIV/0!</v>
      </c>
    </row>
    <row r="83" spans="1:9" ht="11.25" customHeight="1">
      <c r="A83" s="22"/>
      <c r="B83" s="16"/>
      <c r="C83" s="43"/>
      <c r="D83" s="17"/>
      <c r="E83" s="16"/>
      <c r="F83" s="16"/>
      <c r="G83" s="16"/>
      <c r="H83" s="14">
        <f t="shared" si="2"/>
        <v>0</v>
      </c>
      <c r="I83" s="14" t="e">
        <f t="shared" si="3"/>
        <v>#DIV/0!</v>
      </c>
    </row>
    <row r="84" spans="1:9" ht="11.25" customHeight="1">
      <c r="A84" s="22"/>
      <c r="B84" s="16"/>
      <c r="C84" s="43"/>
      <c r="D84" s="17"/>
      <c r="E84" s="16"/>
      <c r="F84" s="16"/>
      <c r="G84" s="16"/>
      <c r="H84" s="14">
        <f t="shared" si="2"/>
        <v>0</v>
      </c>
      <c r="I84" s="14" t="e">
        <f t="shared" si="3"/>
        <v>#DIV/0!</v>
      </c>
    </row>
    <row r="85" spans="1:9" ht="11.25" customHeight="1">
      <c r="A85" s="22"/>
      <c r="B85" s="16"/>
      <c r="C85" s="43"/>
      <c r="D85" s="17"/>
      <c r="E85" s="16"/>
      <c r="F85" s="16"/>
      <c r="G85" s="16"/>
      <c r="H85" s="14">
        <f t="shared" si="2"/>
        <v>0</v>
      </c>
      <c r="I85" s="14" t="e">
        <f t="shared" si="3"/>
        <v>#DIV/0!</v>
      </c>
    </row>
    <row r="86" spans="1:9" ht="11.25" customHeight="1">
      <c r="A86" s="22"/>
      <c r="B86" s="16"/>
      <c r="C86" s="43"/>
      <c r="D86" s="17"/>
      <c r="E86" s="16"/>
      <c r="F86" s="16"/>
      <c r="G86" s="16"/>
      <c r="H86" s="14">
        <f t="shared" si="2"/>
        <v>0</v>
      </c>
      <c r="I86" s="14" t="e">
        <f t="shared" si="3"/>
        <v>#DIV/0!</v>
      </c>
    </row>
    <row r="87" spans="1:9" ht="11.25" customHeight="1">
      <c r="A87" s="22"/>
      <c r="B87" s="16"/>
      <c r="C87" s="43"/>
      <c r="D87" s="17"/>
      <c r="E87" s="16"/>
      <c r="F87" s="16"/>
      <c r="G87" s="16"/>
      <c r="H87" s="14">
        <f t="shared" si="2"/>
        <v>0</v>
      </c>
      <c r="I87" s="14" t="e">
        <f t="shared" si="3"/>
        <v>#DIV/0!</v>
      </c>
    </row>
    <row r="88" spans="1:9" ht="11.25" customHeight="1">
      <c r="A88" s="22"/>
      <c r="B88" s="16"/>
      <c r="C88" s="43"/>
      <c r="D88" s="17"/>
      <c r="E88" s="16"/>
      <c r="F88" s="16"/>
      <c r="G88" s="16"/>
      <c r="H88" s="14">
        <f t="shared" si="2"/>
        <v>0</v>
      </c>
      <c r="I88" s="14" t="e">
        <f t="shared" si="3"/>
        <v>#DIV/0!</v>
      </c>
    </row>
    <row r="89" spans="1:9" ht="11.25" customHeight="1">
      <c r="A89" s="22"/>
      <c r="B89" s="16"/>
      <c r="C89" s="43"/>
      <c r="D89" s="17"/>
      <c r="E89" s="16"/>
      <c r="F89" s="16"/>
      <c r="G89" s="16"/>
      <c r="H89" s="14">
        <f t="shared" si="2"/>
        <v>0</v>
      </c>
      <c r="I89" s="14" t="e">
        <f t="shared" si="3"/>
        <v>#DIV/0!</v>
      </c>
    </row>
    <row r="90" spans="1:9" ht="11.25" customHeight="1">
      <c r="A90" s="22"/>
      <c r="B90" s="16"/>
      <c r="C90" s="43"/>
      <c r="D90" s="17"/>
      <c r="E90" s="16"/>
      <c r="F90" s="16"/>
      <c r="G90" s="16"/>
      <c r="H90" s="14">
        <f t="shared" si="2"/>
        <v>0</v>
      </c>
      <c r="I90" s="14" t="e">
        <f t="shared" si="3"/>
        <v>#DIV/0!</v>
      </c>
    </row>
    <row r="91" spans="1:9" ht="11.25" customHeight="1">
      <c r="A91" s="22"/>
      <c r="B91" s="16"/>
      <c r="C91" s="43"/>
      <c r="D91" s="17"/>
      <c r="E91" s="16"/>
      <c r="F91" s="16"/>
      <c r="G91" s="16"/>
      <c r="H91" s="14">
        <f t="shared" si="2"/>
        <v>0</v>
      </c>
      <c r="I91" s="14" t="e">
        <f t="shared" si="3"/>
        <v>#DIV/0!</v>
      </c>
    </row>
    <row r="92" spans="1:9" ht="11.25" customHeight="1">
      <c r="A92" s="22"/>
      <c r="B92" s="16"/>
      <c r="C92" s="43"/>
      <c r="D92" s="17"/>
      <c r="E92" s="16"/>
      <c r="F92" s="16"/>
      <c r="G92" s="16"/>
      <c r="H92" s="14">
        <f t="shared" si="2"/>
        <v>0</v>
      </c>
      <c r="I92" s="14" t="e">
        <f t="shared" si="3"/>
        <v>#DIV/0!</v>
      </c>
    </row>
    <row r="93" spans="1:9" ht="11.25" customHeight="1">
      <c r="A93" s="22"/>
      <c r="B93" s="16"/>
      <c r="C93" s="43"/>
      <c r="D93" s="17"/>
      <c r="E93" s="16"/>
      <c r="F93" s="16"/>
      <c r="G93" s="16"/>
      <c r="H93" s="14">
        <f t="shared" si="2"/>
        <v>0</v>
      </c>
      <c r="I93" s="14" t="e">
        <f t="shared" si="3"/>
        <v>#DIV/0!</v>
      </c>
    </row>
    <row r="94" spans="1:9" ht="11.25" customHeight="1">
      <c r="A94" s="22"/>
      <c r="B94" s="16"/>
      <c r="C94" s="43"/>
      <c r="D94" s="17"/>
      <c r="E94" s="16"/>
      <c r="F94" s="16"/>
      <c r="G94" s="16"/>
      <c r="H94" s="14">
        <f t="shared" si="2"/>
        <v>0</v>
      </c>
      <c r="I94" s="14" t="e">
        <f t="shared" si="3"/>
        <v>#DIV/0!</v>
      </c>
    </row>
    <row r="95" spans="1:9" ht="11.25" customHeight="1">
      <c r="A95" s="22"/>
      <c r="B95" s="16"/>
      <c r="C95" s="43"/>
      <c r="D95" s="17"/>
      <c r="E95" s="16"/>
      <c r="F95" s="16"/>
      <c r="G95" s="16"/>
      <c r="H95" s="14">
        <f t="shared" si="2"/>
        <v>0</v>
      </c>
      <c r="I95" s="14" t="e">
        <f t="shared" si="3"/>
        <v>#DIV/0!</v>
      </c>
    </row>
    <row r="96" spans="1:9" ht="11.25" customHeight="1">
      <c r="A96" s="22"/>
      <c r="B96" s="16"/>
      <c r="C96" s="43"/>
      <c r="D96" s="17"/>
      <c r="E96" s="16"/>
      <c r="F96" s="16"/>
      <c r="G96" s="16"/>
      <c r="H96" s="14">
        <f t="shared" si="2"/>
        <v>0</v>
      </c>
      <c r="I96" s="14" t="e">
        <f t="shared" si="3"/>
        <v>#DIV/0!</v>
      </c>
    </row>
    <row r="97" spans="1:9" ht="11.25" customHeight="1">
      <c r="A97" s="22"/>
      <c r="B97" s="16"/>
      <c r="C97" s="43"/>
      <c r="D97" s="17"/>
      <c r="E97" s="16"/>
      <c r="F97" s="16"/>
      <c r="G97" s="16"/>
      <c r="H97" s="14">
        <f t="shared" si="2"/>
        <v>0</v>
      </c>
      <c r="I97" s="14" t="e">
        <f t="shared" si="3"/>
        <v>#DIV/0!</v>
      </c>
    </row>
    <row r="98" spans="1:9" ht="11.25" customHeight="1">
      <c r="A98" s="22"/>
      <c r="B98" s="16"/>
      <c r="C98" s="43"/>
      <c r="D98" s="17"/>
      <c r="E98" s="16"/>
      <c r="F98" s="16"/>
      <c r="G98" s="16"/>
      <c r="H98" s="14">
        <f t="shared" si="2"/>
        <v>0</v>
      </c>
      <c r="I98" s="14" t="e">
        <f t="shared" si="3"/>
        <v>#DIV/0!</v>
      </c>
    </row>
    <row r="99" spans="1:9" ht="11.25" customHeight="1">
      <c r="A99" s="22"/>
      <c r="B99" s="16"/>
      <c r="C99" s="43"/>
      <c r="D99" s="17"/>
      <c r="E99" s="16"/>
      <c r="F99" s="16"/>
      <c r="G99" s="16"/>
      <c r="H99" s="14">
        <f t="shared" si="2"/>
        <v>0</v>
      </c>
      <c r="I99" s="14" t="e">
        <f t="shared" si="3"/>
        <v>#DIV/0!</v>
      </c>
    </row>
    <row r="100" spans="1:9" ht="11.25" customHeight="1">
      <c r="A100" s="22"/>
      <c r="B100" s="16"/>
      <c r="C100" s="43"/>
      <c r="D100" s="17"/>
      <c r="E100" s="16"/>
      <c r="F100" s="16"/>
      <c r="G100" s="16"/>
      <c r="H100" s="14">
        <f t="shared" si="2"/>
        <v>0</v>
      </c>
      <c r="I100" s="14" t="e">
        <f t="shared" si="3"/>
        <v>#DIV/0!</v>
      </c>
    </row>
    <row r="101" spans="1:9" ht="11.25" customHeight="1">
      <c r="A101" s="22"/>
      <c r="B101" s="16"/>
      <c r="C101" s="43"/>
      <c r="D101" s="17"/>
      <c r="E101" s="16"/>
      <c r="F101" s="16"/>
      <c r="G101" s="16"/>
      <c r="H101" s="14">
        <f t="shared" si="2"/>
        <v>0</v>
      </c>
      <c r="I101" s="14" t="e">
        <f t="shared" si="3"/>
        <v>#DIV/0!</v>
      </c>
    </row>
    <row r="102" spans="1:9" ht="11.25" customHeight="1">
      <c r="A102" s="22"/>
      <c r="B102" s="16"/>
      <c r="C102" s="43"/>
      <c r="D102" s="17"/>
      <c r="E102" s="16"/>
      <c r="F102" s="16"/>
      <c r="G102" s="16"/>
      <c r="H102" s="14">
        <f t="shared" si="2"/>
        <v>0</v>
      </c>
      <c r="I102" s="14" t="e">
        <f t="shared" si="3"/>
        <v>#DIV/0!</v>
      </c>
    </row>
    <row r="103" spans="1:9" ht="11.25" customHeight="1">
      <c r="A103" s="22"/>
      <c r="B103" s="16"/>
      <c r="C103" s="43"/>
      <c r="D103" s="17"/>
      <c r="E103" s="16"/>
      <c r="F103" s="16"/>
      <c r="G103" s="16"/>
      <c r="H103" s="14">
        <f t="shared" si="2"/>
        <v>0</v>
      </c>
      <c r="I103" s="14" t="e">
        <f t="shared" si="3"/>
        <v>#DIV/0!</v>
      </c>
    </row>
    <row r="104" spans="1:9" ht="11.25" customHeight="1">
      <c r="A104" s="22"/>
      <c r="B104" s="16"/>
      <c r="C104" s="43"/>
      <c r="D104" s="17"/>
      <c r="E104" s="16"/>
      <c r="F104" s="16"/>
      <c r="G104" s="16"/>
      <c r="H104" s="14">
        <f t="shared" si="2"/>
        <v>0</v>
      </c>
      <c r="I104" s="14" t="e">
        <f t="shared" si="3"/>
        <v>#DIV/0!</v>
      </c>
    </row>
    <row r="105" spans="1:9" ht="11.25" customHeight="1">
      <c r="A105" s="22"/>
      <c r="B105" s="16"/>
      <c r="C105" s="43"/>
      <c r="D105" s="17"/>
      <c r="E105" s="16"/>
      <c r="F105" s="16"/>
      <c r="G105" s="16"/>
      <c r="H105" s="14">
        <f t="shared" si="2"/>
        <v>0</v>
      </c>
      <c r="I105" s="14" t="e">
        <f t="shared" si="3"/>
        <v>#DIV/0!</v>
      </c>
    </row>
    <row r="106" spans="1:9" ht="11.25" customHeight="1">
      <c r="A106" s="22"/>
      <c r="B106" s="16"/>
      <c r="C106" s="43"/>
      <c r="D106" s="17"/>
      <c r="E106" s="16"/>
      <c r="F106" s="16"/>
      <c r="G106" s="16"/>
      <c r="H106" s="14">
        <f t="shared" si="2"/>
        <v>0</v>
      </c>
      <c r="I106" s="14" t="e">
        <f t="shared" si="3"/>
        <v>#DIV/0!</v>
      </c>
    </row>
    <row r="107" spans="1:9" ht="11.25" customHeight="1">
      <c r="A107" s="22"/>
      <c r="B107" s="16"/>
      <c r="C107" s="43"/>
      <c r="D107" s="17"/>
      <c r="E107" s="16"/>
      <c r="F107" s="16"/>
      <c r="G107" s="16"/>
      <c r="H107" s="14">
        <f t="shared" si="2"/>
        <v>0</v>
      </c>
      <c r="I107" s="14" t="e">
        <f t="shared" si="3"/>
        <v>#DIV/0!</v>
      </c>
    </row>
    <row r="108" spans="1:9" ht="11.25" customHeight="1">
      <c r="A108" s="22"/>
      <c r="B108" s="16"/>
      <c r="C108" s="43"/>
      <c r="D108" s="17"/>
      <c r="E108" s="16"/>
      <c r="F108" s="16"/>
      <c r="G108" s="16"/>
      <c r="H108" s="14">
        <f t="shared" si="2"/>
        <v>0</v>
      </c>
      <c r="I108" s="14" t="e">
        <f t="shared" si="3"/>
        <v>#DIV/0!</v>
      </c>
    </row>
    <row r="109" spans="1:9" ht="11.25" customHeight="1">
      <c r="A109" s="22"/>
      <c r="B109" s="16"/>
      <c r="C109" s="43"/>
      <c r="D109" s="17"/>
      <c r="E109" s="16"/>
      <c r="F109" s="16"/>
      <c r="G109" s="16"/>
      <c r="H109" s="14">
        <f t="shared" si="2"/>
        <v>0</v>
      </c>
      <c r="I109" s="14" t="e">
        <f t="shared" si="3"/>
        <v>#DIV/0!</v>
      </c>
    </row>
    <row r="110" spans="1:9" ht="11.25" customHeight="1">
      <c r="A110" s="22"/>
      <c r="B110" s="16"/>
      <c r="C110" s="43"/>
      <c r="D110" s="17"/>
      <c r="E110" s="16"/>
      <c r="F110" s="16"/>
      <c r="G110" s="16"/>
      <c r="H110" s="14">
        <f t="shared" si="2"/>
        <v>0</v>
      </c>
      <c r="I110" s="14" t="e">
        <f t="shared" si="3"/>
        <v>#DIV/0!</v>
      </c>
    </row>
    <row r="111" spans="1:9" ht="11.25" customHeight="1">
      <c r="A111" s="22"/>
      <c r="B111" s="16"/>
      <c r="C111" s="43"/>
      <c r="D111" s="17"/>
      <c r="E111" s="16"/>
      <c r="F111" s="16"/>
      <c r="G111" s="16"/>
      <c r="H111" s="14">
        <f t="shared" si="2"/>
        <v>0</v>
      </c>
      <c r="I111" s="14" t="e">
        <f t="shared" si="3"/>
        <v>#DIV/0!</v>
      </c>
    </row>
    <row r="112" spans="1:9" ht="11.25" customHeight="1">
      <c r="A112" s="22"/>
      <c r="B112" s="16"/>
      <c r="C112" s="43"/>
      <c r="D112" s="17"/>
      <c r="E112" s="16"/>
      <c r="F112" s="16"/>
      <c r="G112" s="16"/>
      <c r="H112" s="14">
        <f t="shared" si="2"/>
        <v>0</v>
      </c>
      <c r="I112" s="14" t="e">
        <f t="shared" si="3"/>
        <v>#DIV/0!</v>
      </c>
    </row>
    <row r="113" spans="1:9" ht="11.25" customHeight="1">
      <c r="A113" s="22"/>
      <c r="B113" s="16"/>
      <c r="C113" s="43"/>
      <c r="D113" s="17"/>
      <c r="E113" s="16"/>
      <c r="F113" s="16"/>
      <c r="G113" s="16"/>
      <c r="H113" s="14">
        <f t="shared" si="2"/>
        <v>0</v>
      </c>
      <c r="I113" s="14" t="e">
        <f t="shared" si="3"/>
        <v>#DIV/0!</v>
      </c>
    </row>
    <row r="114" spans="1:9" ht="11.25" customHeight="1">
      <c r="A114" s="22"/>
      <c r="B114" s="16"/>
      <c r="C114" s="43"/>
      <c r="D114" s="17"/>
      <c r="E114" s="16"/>
      <c r="F114" s="16"/>
      <c r="G114" s="16"/>
      <c r="H114" s="14">
        <f t="shared" si="2"/>
        <v>0</v>
      </c>
      <c r="I114" s="14" t="e">
        <f t="shared" si="3"/>
        <v>#DIV/0!</v>
      </c>
    </row>
    <row r="115" spans="1:9" ht="11.25" customHeight="1">
      <c r="A115" s="22"/>
      <c r="B115" s="16"/>
      <c r="C115" s="43"/>
      <c r="D115" s="17"/>
      <c r="E115" s="16"/>
      <c r="F115" s="16"/>
      <c r="G115" s="16"/>
      <c r="H115" s="14">
        <f t="shared" si="2"/>
        <v>0</v>
      </c>
      <c r="I115" s="14" t="e">
        <f t="shared" si="3"/>
        <v>#DIV/0!</v>
      </c>
    </row>
    <row r="116" spans="1:9" ht="11.25" customHeight="1">
      <c r="A116" s="22"/>
      <c r="B116" s="16"/>
      <c r="C116" s="43"/>
      <c r="D116" s="17"/>
      <c r="E116" s="16"/>
      <c r="F116" s="16"/>
      <c r="G116" s="16"/>
      <c r="H116" s="14">
        <f t="shared" si="2"/>
        <v>0</v>
      </c>
      <c r="I116" s="14" t="e">
        <f t="shared" si="3"/>
        <v>#DIV/0!</v>
      </c>
    </row>
    <row r="117" spans="1:9" ht="11.25" customHeight="1">
      <c r="A117" s="22"/>
      <c r="B117" s="16"/>
      <c r="C117" s="43"/>
      <c r="D117" s="17"/>
      <c r="E117" s="16"/>
      <c r="F117" s="16"/>
      <c r="G117" s="16"/>
      <c r="H117" s="14">
        <f t="shared" si="2"/>
        <v>0</v>
      </c>
      <c r="I117" s="14" t="e">
        <f t="shared" si="3"/>
        <v>#DIV/0!</v>
      </c>
    </row>
    <row r="118" spans="1:9" ht="11.25" customHeight="1">
      <c r="A118" s="22"/>
      <c r="B118" s="16"/>
      <c r="C118" s="43"/>
      <c r="D118" s="17"/>
      <c r="E118" s="16"/>
      <c r="F118" s="16"/>
      <c r="G118" s="16"/>
      <c r="H118" s="14">
        <f t="shared" si="2"/>
        <v>0</v>
      </c>
      <c r="I118" s="14" t="e">
        <f t="shared" si="3"/>
        <v>#DIV/0!</v>
      </c>
    </row>
    <row r="119" spans="1:9" ht="11.25" customHeight="1">
      <c r="A119" s="22"/>
      <c r="B119" s="16"/>
      <c r="C119" s="43"/>
      <c r="D119" s="17"/>
      <c r="E119" s="16"/>
      <c r="F119" s="16"/>
      <c r="G119" s="16"/>
      <c r="H119" s="14">
        <f t="shared" si="2"/>
        <v>0</v>
      </c>
      <c r="I119" s="14" t="e">
        <f t="shared" si="3"/>
        <v>#DIV/0!</v>
      </c>
    </row>
    <row r="120" spans="1:9" ht="11.25" customHeight="1">
      <c r="A120" s="22"/>
      <c r="B120" s="16"/>
      <c r="C120" s="43"/>
      <c r="D120" s="17"/>
      <c r="E120" s="16"/>
      <c r="F120" s="16"/>
      <c r="G120" s="16"/>
      <c r="H120" s="14">
        <f t="shared" si="2"/>
        <v>0</v>
      </c>
      <c r="I120" s="14" t="e">
        <f t="shared" si="3"/>
        <v>#DIV/0!</v>
      </c>
    </row>
    <row r="121" spans="1:9" ht="11.25" customHeight="1">
      <c r="A121" s="22"/>
      <c r="B121" s="16"/>
      <c r="C121" s="43"/>
      <c r="D121" s="17"/>
      <c r="E121" s="16"/>
      <c r="F121" s="16"/>
      <c r="G121" s="16"/>
      <c r="H121" s="14">
        <f t="shared" si="2"/>
        <v>0</v>
      </c>
      <c r="I121" s="14" t="e">
        <f t="shared" si="3"/>
        <v>#DIV/0!</v>
      </c>
    </row>
    <row r="122" spans="1:9" ht="11.25" customHeight="1">
      <c r="A122" s="22"/>
      <c r="B122" s="16"/>
      <c r="C122" s="43"/>
      <c r="D122" s="17"/>
      <c r="E122" s="16"/>
      <c r="F122" s="16"/>
      <c r="G122" s="16"/>
      <c r="H122" s="14">
        <f t="shared" si="2"/>
        <v>0</v>
      </c>
      <c r="I122" s="14" t="e">
        <f t="shared" si="3"/>
        <v>#DIV/0!</v>
      </c>
    </row>
    <row r="123" spans="1:9" ht="11.25" customHeight="1">
      <c r="A123" s="22"/>
      <c r="B123" s="16"/>
      <c r="C123" s="43"/>
      <c r="D123" s="17"/>
      <c r="E123" s="16"/>
      <c r="F123" s="16"/>
      <c r="G123" s="16"/>
      <c r="H123" s="14">
        <f t="shared" si="2"/>
        <v>0</v>
      </c>
      <c r="I123" s="14" t="e">
        <f t="shared" si="3"/>
        <v>#DIV/0!</v>
      </c>
    </row>
    <row r="124" spans="1:9" ht="11.25" customHeight="1">
      <c r="A124" s="22"/>
      <c r="B124" s="16"/>
      <c r="C124" s="43"/>
      <c r="D124" s="17"/>
      <c r="E124" s="16"/>
      <c r="F124" s="16"/>
      <c r="G124" s="16"/>
      <c r="H124" s="14">
        <f t="shared" si="2"/>
        <v>0</v>
      </c>
      <c r="I124" s="14" t="e">
        <f t="shared" si="3"/>
        <v>#DIV/0!</v>
      </c>
    </row>
    <row r="125" spans="1:9" ht="11.25" customHeight="1">
      <c r="A125" s="22"/>
      <c r="B125" s="16"/>
      <c r="C125" s="43"/>
      <c r="D125" s="17"/>
      <c r="E125" s="16"/>
      <c r="F125" s="16"/>
      <c r="G125" s="16"/>
      <c r="H125" s="14">
        <f t="shared" si="2"/>
        <v>0</v>
      </c>
      <c r="I125" s="14" t="e">
        <f t="shared" si="3"/>
        <v>#DIV/0!</v>
      </c>
    </row>
    <row r="126" spans="1:9" ht="11.25" customHeight="1">
      <c r="A126" s="22"/>
      <c r="B126" s="16"/>
      <c r="C126" s="43"/>
      <c r="D126" s="17"/>
      <c r="E126" s="16"/>
      <c r="F126" s="16"/>
      <c r="G126" s="16"/>
      <c r="H126" s="14">
        <f t="shared" si="2"/>
        <v>0</v>
      </c>
      <c r="I126" s="14" t="e">
        <f t="shared" si="3"/>
        <v>#DIV/0!</v>
      </c>
    </row>
    <row r="127" spans="1:9" ht="11.25" customHeight="1">
      <c r="A127" s="22"/>
      <c r="B127" s="16"/>
      <c r="C127" s="43"/>
      <c r="D127" s="17"/>
      <c r="E127" s="16"/>
      <c r="F127" s="16"/>
      <c r="G127" s="16"/>
      <c r="H127" s="14">
        <f t="shared" si="2"/>
        <v>0</v>
      </c>
      <c r="I127" s="14" t="e">
        <f t="shared" si="3"/>
        <v>#DIV/0!</v>
      </c>
    </row>
    <row r="128" spans="1:9" ht="11.25" customHeight="1">
      <c r="A128" s="22"/>
      <c r="B128" s="16"/>
      <c r="C128" s="43"/>
      <c r="D128" s="17"/>
      <c r="E128" s="16"/>
      <c r="F128" s="16"/>
      <c r="G128" s="16"/>
      <c r="H128" s="14">
        <f t="shared" si="2"/>
        <v>0</v>
      </c>
      <c r="I128" s="14" t="e">
        <f t="shared" si="3"/>
        <v>#DIV/0!</v>
      </c>
    </row>
    <row r="129" spans="1:9" ht="11.25" customHeight="1">
      <c r="A129" s="22"/>
      <c r="B129" s="16"/>
      <c r="C129" s="43"/>
      <c r="D129" s="17"/>
      <c r="E129" s="16"/>
      <c r="F129" s="16"/>
      <c r="G129" s="16"/>
      <c r="H129" s="14">
        <f t="shared" si="2"/>
        <v>0</v>
      </c>
      <c r="I129" s="14" t="e">
        <f t="shared" si="3"/>
        <v>#DIV/0!</v>
      </c>
    </row>
    <row r="130" spans="1:9" ht="11.25" customHeight="1">
      <c r="A130" s="22"/>
      <c r="B130" s="16"/>
      <c r="C130" s="43"/>
      <c r="D130" s="17"/>
      <c r="E130" s="16"/>
      <c r="F130" s="16"/>
      <c r="G130" s="16"/>
      <c r="H130" s="14">
        <f t="shared" ref="H130:H193" si="4">((6.28*E130*D130)/60)/1000</f>
        <v>0</v>
      </c>
      <c r="I130" s="14" t="e">
        <f t="shared" ref="I130:I193" si="5">H130/C130</f>
        <v>#DIV/0!</v>
      </c>
    </row>
    <row r="131" spans="1:9" ht="11.25" customHeight="1">
      <c r="A131" s="22"/>
      <c r="B131" s="16"/>
      <c r="C131" s="43"/>
      <c r="D131" s="17"/>
      <c r="E131" s="16"/>
      <c r="F131" s="16"/>
      <c r="G131" s="16"/>
      <c r="H131" s="14">
        <f t="shared" si="4"/>
        <v>0</v>
      </c>
      <c r="I131" s="14" t="e">
        <f t="shared" si="5"/>
        <v>#DIV/0!</v>
      </c>
    </row>
    <row r="132" spans="1:9" ht="11.25" customHeight="1">
      <c r="A132" s="22"/>
      <c r="B132" s="16"/>
      <c r="C132" s="43"/>
      <c r="D132" s="17"/>
      <c r="E132" s="16"/>
      <c r="F132" s="16"/>
      <c r="G132" s="16"/>
      <c r="H132" s="14">
        <f t="shared" si="4"/>
        <v>0</v>
      </c>
      <c r="I132" s="14" t="e">
        <f t="shared" si="5"/>
        <v>#DIV/0!</v>
      </c>
    </row>
    <row r="133" spans="1:9" ht="11.25" customHeight="1">
      <c r="A133" s="22"/>
      <c r="B133" s="16"/>
      <c r="C133" s="43"/>
      <c r="D133" s="17"/>
      <c r="E133" s="16"/>
      <c r="F133" s="16"/>
      <c r="G133" s="16"/>
      <c r="H133" s="14">
        <f t="shared" si="4"/>
        <v>0</v>
      </c>
      <c r="I133" s="14" t="e">
        <f t="shared" si="5"/>
        <v>#DIV/0!</v>
      </c>
    </row>
    <row r="134" spans="1:9" ht="11.25" customHeight="1">
      <c r="A134" s="22"/>
      <c r="B134" s="16"/>
      <c r="C134" s="43"/>
      <c r="D134" s="17"/>
      <c r="E134" s="16"/>
      <c r="F134" s="16"/>
      <c r="G134" s="16"/>
      <c r="H134" s="14">
        <f t="shared" si="4"/>
        <v>0</v>
      </c>
      <c r="I134" s="14" t="e">
        <f t="shared" si="5"/>
        <v>#DIV/0!</v>
      </c>
    </row>
    <row r="135" spans="1:9" ht="11.25" customHeight="1">
      <c r="A135" s="22"/>
      <c r="B135" s="16"/>
      <c r="C135" s="43"/>
      <c r="D135" s="17"/>
      <c r="E135" s="16"/>
      <c r="F135" s="16"/>
      <c r="G135" s="16"/>
      <c r="H135" s="14">
        <f t="shared" si="4"/>
        <v>0</v>
      </c>
      <c r="I135" s="14" t="e">
        <f t="shared" si="5"/>
        <v>#DIV/0!</v>
      </c>
    </row>
    <row r="136" spans="1:9" ht="11.25" customHeight="1">
      <c r="A136" s="22"/>
      <c r="B136" s="16"/>
      <c r="C136" s="43"/>
      <c r="D136" s="17"/>
      <c r="E136" s="16"/>
      <c r="F136" s="16"/>
      <c r="G136" s="16"/>
      <c r="H136" s="14">
        <f t="shared" si="4"/>
        <v>0</v>
      </c>
      <c r="I136" s="14" t="e">
        <f t="shared" si="5"/>
        <v>#DIV/0!</v>
      </c>
    </row>
    <row r="137" spans="1:9" ht="11.25" customHeight="1">
      <c r="A137" s="22"/>
      <c r="B137" s="16"/>
      <c r="C137" s="43"/>
      <c r="D137" s="17"/>
      <c r="E137" s="16"/>
      <c r="F137" s="16"/>
      <c r="G137" s="16"/>
      <c r="H137" s="14">
        <f t="shared" si="4"/>
        <v>0</v>
      </c>
      <c r="I137" s="14" t="e">
        <f t="shared" si="5"/>
        <v>#DIV/0!</v>
      </c>
    </row>
    <row r="138" spans="1:9" ht="11.25" customHeight="1">
      <c r="A138" s="22"/>
      <c r="B138" s="16"/>
      <c r="C138" s="43"/>
      <c r="D138" s="17"/>
      <c r="E138" s="16"/>
      <c r="F138" s="16"/>
      <c r="G138" s="16"/>
      <c r="H138" s="14">
        <f t="shared" si="4"/>
        <v>0</v>
      </c>
      <c r="I138" s="14" t="e">
        <f t="shared" si="5"/>
        <v>#DIV/0!</v>
      </c>
    </row>
    <row r="139" spans="1:9" ht="11.25" customHeight="1">
      <c r="A139" s="22"/>
      <c r="B139" s="16"/>
      <c r="C139" s="43"/>
      <c r="D139" s="17"/>
      <c r="E139" s="16"/>
      <c r="F139" s="16"/>
      <c r="G139" s="16"/>
      <c r="H139" s="14">
        <f t="shared" si="4"/>
        <v>0</v>
      </c>
      <c r="I139" s="14" t="e">
        <f t="shared" si="5"/>
        <v>#DIV/0!</v>
      </c>
    </row>
    <row r="140" spans="1:9" ht="11.25" customHeight="1">
      <c r="A140" s="22"/>
      <c r="B140" s="16"/>
      <c r="C140" s="43"/>
      <c r="D140" s="17"/>
      <c r="E140" s="16"/>
      <c r="F140" s="16"/>
      <c r="G140" s="16"/>
      <c r="H140" s="14">
        <f t="shared" si="4"/>
        <v>0</v>
      </c>
      <c r="I140" s="14" t="e">
        <f t="shared" si="5"/>
        <v>#DIV/0!</v>
      </c>
    </row>
    <row r="141" spans="1:9" ht="11.25" customHeight="1">
      <c r="A141" s="22"/>
      <c r="B141" s="16"/>
      <c r="C141" s="43"/>
      <c r="D141" s="17"/>
      <c r="E141" s="16"/>
      <c r="F141" s="16"/>
      <c r="G141" s="16"/>
      <c r="H141" s="14">
        <f t="shared" si="4"/>
        <v>0</v>
      </c>
      <c r="I141" s="14" t="e">
        <f t="shared" si="5"/>
        <v>#DIV/0!</v>
      </c>
    </row>
    <row r="142" spans="1:9" ht="11.25" customHeight="1">
      <c r="A142" s="22"/>
      <c r="B142" s="16"/>
      <c r="C142" s="43"/>
      <c r="D142" s="17"/>
      <c r="E142" s="16"/>
      <c r="F142" s="16"/>
      <c r="G142" s="16"/>
      <c r="H142" s="14">
        <f t="shared" si="4"/>
        <v>0</v>
      </c>
      <c r="I142" s="14" t="e">
        <f t="shared" si="5"/>
        <v>#DIV/0!</v>
      </c>
    </row>
    <row r="143" spans="1:9" ht="11.25" customHeight="1">
      <c r="A143" s="22"/>
      <c r="B143" s="16"/>
      <c r="C143" s="43"/>
      <c r="D143" s="17"/>
      <c r="E143" s="16"/>
      <c r="F143" s="16"/>
      <c r="G143" s="16"/>
      <c r="H143" s="14">
        <f t="shared" si="4"/>
        <v>0</v>
      </c>
      <c r="I143" s="14" t="e">
        <f t="shared" si="5"/>
        <v>#DIV/0!</v>
      </c>
    </row>
    <row r="144" spans="1:9" ht="11.25" customHeight="1">
      <c r="A144" s="22"/>
      <c r="B144" s="16"/>
      <c r="C144" s="43"/>
      <c r="D144" s="17"/>
      <c r="E144" s="16"/>
      <c r="F144" s="16"/>
      <c r="G144" s="16"/>
      <c r="H144" s="14">
        <f t="shared" si="4"/>
        <v>0</v>
      </c>
      <c r="I144" s="14" t="e">
        <f t="shared" si="5"/>
        <v>#DIV/0!</v>
      </c>
    </row>
    <row r="145" spans="1:9" ht="11.25" customHeight="1">
      <c r="A145" s="22"/>
      <c r="B145" s="16"/>
      <c r="C145" s="43"/>
      <c r="D145" s="17"/>
      <c r="E145" s="16"/>
      <c r="F145" s="16"/>
      <c r="G145" s="16"/>
      <c r="H145" s="14">
        <f t="shared" si="4"/>
        <v>0</v>
      </c>
      <c r="I145" s="14" t="e">
        <f t="shared" si="5"/>
        <v>#DIV/0!</v>
      </c>
    </row>
    <row r="146" spans="1:9" ht="11.25" customHeight="1">
      <c r="A146" s="22"/>
      <c r="B146" s="16"/>
      <c r="C146" s="43"/>
      <c r="D146" s="17"/>
      <c r="E146" s="16"/>
      <c r="F146" s="16"/>
      <c r="G146" s="16"/>
      <c r="H146" s="14">
        <f t="shared" si="4"/>
        <v>0</v>
      </c>
      <c r="I146" s="14" t="e">
        <f t="shared" si="5"/>
        <v>#DIV/0!</v>
      </c>
    </row>
    <row r="147" spans="1:9" ht="11.25" customHeight="1">
      <c r="A147" s="22"/>
      <c r="B147" s="16"/>
      <c r="C147" s="43"/>
      <c r="D147" s="17"/>
      <c r="E147" s="16"/>
      <c r="F147" s="16"/>
      <c r="G147" s="16"/>
      <c r="H147" s="14">
        <f t="shared" si="4"/>
        <v>0</v>
      </c>
      <c r="I147" s="14" t="e">
        <f t="shared" si="5"/>
        <v>#DIV/0!</v>
      </c>
    </row>
    <row r="148" spans="1:9" ht="11.25" customHeight="1">
      <c r="A148" s="22"/>
      <c r="B148" s="16"/>
      <c r="C148" s="43"/>
      <c r="D148" s="17"/>
      <c r="E148" s="16"/>
      <c r="F148" s="16"/>
      <c r="G148" s="16"/>
      <c r="H148" s="14">
        <f t="shared" si="4"/>
        <v>0</v>
      </c>
      <c r="I148" s="14" t="e">
        <f t="shared" si="5"/>
        <v>#DIV/0!</v>
      </c>
    </row>
    <row r="149" spans="1:9" ht="11.25" customHeight="1">
      <c r="A149" s="22"/>
      <c r="B149" s="16"/>
      <c r="C149" s="43"/>
      <c r="D149" s="17"/>
      <c r="E149" s="16"/>
      <c r="F149" s="16"/>
      <c r="G149" s="16"/>
      <c r="H149" s="14">
        <f t="shared" si="4"/>
        <v>0</v>
      </c>
      <c r="I149" s="14" t="e">
        <f t="shared" si="5"/>
        <v>#DIV/0!</v>
      </c>
    </row>
    <row r="150" spans="1:9" ht="11.25" customHeight="1">
      <c r="A150" s="22"/>
      <c r="B150" s="16"/>
      <c r="C150" s="43"/>
      <c r="D150" s="17"/>
      <c r="E150" s="16"/>
      <c r="F150" s="16"/>
      <c r="G150" s="16"/>
      <c r="H150" s="14">
        <f t="shared" si="4"/>
        <v>0</v>
      </c>
      <c r="I150" s="14" t="e">
        <f t="shared" si="5"/>
        <v>#DIV/0!</v>
      </c>
    </row>
    <row r="151" spans="1:9" ht="11.25" customHeight="1">
      <c r="A151" s="22"/>
      <c r="B151" s="16"/>
      <c r="C151" s="43"/>
      <c r="D151" s="17"/>
      <c r="E151" s="16"/>
      <c r="F151" s="16"/>
      <c r="G151" s="16"/>
      <c r="H151" s="14">
        <f t="shared" si="4"/>
        <v>0</v>
      </c>
      <c r="I151" s="14" t="e">
        <f t="shared" si="5"/>
        <v>#DIV/0!</v>
      </c>
    </row>
    <row r="152" spans="1:9" ht="11.25" customHeight="1">
      <c r="A152" s="22"/>
      <c r="B152" s="16"/>
      <c r="C152" s="43"/>
      <c r="D152" s="17"/>
      <c r="E152" s="16"/>
      <c r="F152" s="16"/>
      <c r="G152" s="16"/>
      <c r="H152" s="14">
        <f t="shared" si="4"/>
        <v>0</v>
      </c>
      <c r="I152" s="14" t="e">
        <f t="shared" si="5"/>
        <v>#DIV/0!</v>
      </c>
    </row>
    <row r="153" spans="1:9" ht="11.25" customHeight="1">
      <c r="A153" s="22"/>
      <c r="B153" s="16"/>
      <c r="C153" s="43"/>
      <c r="D153" s="17"/>
      <c r="E153" s="16"/>
      <c r="F153" s="16"/>
      <c r="G153" s="16"/>
      <c r="H153" s="14">
        <f t="shared" si="4"/>
        <v>0</v>
      </c>
      <c r="I153" s="14" t="e">
        <f t="shared" si="5"/>
        <v>#DIV/0!</v>
      </c>
    </row>
    <row r="154" spans="1:9" ht="11.25" customHeight="1">
      <c r="A154" s="22"/>
      <c r="B154" s="16"/>
      <c r="C154" s="43"/>
      <c r="D154" s="17"/>
      <c r="E154" s="16"/>
      <c r="F154" s="16"/>
      <c r="G154" s="16"/>
      <c r="H154" s="14">
        <f t="shared" si="4"/>
        <v>0</v>
      </c>
      <c r="I154" s="14" t="e">
        <f t="shared" si="5"/>
        <v>#DIV/0!</v>
      </c>
    </row>
    <row r="155" spans="1:9" ht="11.25" customHeight="1">
      <c r="A155" s="22"/>
      <c r="B155" s="16"/>
      <c r="C155" s="43"/>
      <c r="D155" s="17"/>
      <c r="E155" s="16"/>
      <c r="F155" s="16"/>
      <c r="G155" s="16"/>
      <c r="H155" s="14">
        <f t="shared" si="4"/>
        <v>0</v>
      </c>
      <c r="I155" s="14" t="e">
        <f t="shared" si="5"/>
        <v>#DIV/0!</v>
      </c>
    </row>
    <row r="156" spans="1:9" ht="11.25" customHeight="1">
      <c r="A156" s="22"/>
      <c r="B156" s="16"/>
      <c r="C156" s="43"/>
      <c r="D156" s="17"/>
      <c r="E156" s="16"/>
      <c r="F156" s="16"/>
      <c r="G156" s="16"/>
      <c r="H156" s="14">
        <f t="shared" si="4"/>
        <v>0</v>
      </c>
      <c r="I156" s="14" t="e">
        <f t="shared" si="5"/>
        <v>#DIV/0!</v>
      </c>
    </row>
    <row r="157" spans="1:9" ht="11.25" customHeight="1">
      <c r="A157" s="22"/>
      <c r="B157" s="16"/>
      <c r="C157" s="43"/>
      <c r="D157" s="17"/>
      <c r="E157" s="16"/>
      <c r="F157" s="16"/>
      <c r="G157" s="16"/>
      <c r="H157" s="14">
        <f t="shared" si="4"/>
        <v>0</v>
      </c>
      <c r="I157" s="14" t="e">
        <f t="shared" si="5"/>
        <v>#DIV/0!</v>
      </c>
    </row>
    <row r="158" spans="1:9" ht="11.25" customHeight="1">
      <c r="A158" s="22"/>
      <c r="B158" s="16"/>
      <c r="C158" s="43"/>
      <c r="D158" s="17"/>
      <c r="E158" s="16"/>
      <c r="F158" s="16"/>
      <c r="G158" s="16"/>
      <c r="H158" s="14">
        <f t="shared" si="4"/>
        <v>0</v>
      </c>
      <c r="I158" s="14" t="e">
        <f t="shared" si="5"/>
        <v>#DIV/0!</v>
      </c>
    </row>
    <row r="159" spans="1:9" ht="11.25" customHeight="1">
      <c r="A159" s="22"/>
      <c r="B159" s="16"/>
      <c r="C159" s="43"/>
      <c r="D159" s="17"/>
      <c r="E159" s="16"/>
      <c r="F159" s="16"/>
      <c r="G159" s="16"/>
      <c r="H159" s="14">
        <f t="shared" si="4"/>
        <v>0</v>
      </c>
      <c r="I159" s="14" t="e">
        <f t="shared" si="5"/>
        <v>#DIV/0!</v>
      </c>
    </row>
    <row r="160" spans="1:9" ht="11.25" customHeight="1">
      <c r="A160" s="22"/>
      <c r="B160" s="16"/>
      <c r="C160" s="43"/>
      <c r="D160" s="17"/>
      <c r="E160" s="16"/>
      <c r="F160" s="16"/>
      <c r="G160" s="16"/>
      <c r="H160" s="14">
        <f t="shared" si="4"/>
        <v>0</v>
      </c>
      <c r="I160" s="14" t="e">
        <f t="shared" si="5"/>
        <v>#DIV/0!</v>
      </c>
    </row>
    <row r="161" spans="1:9" ht="11.25" customHeight="1">
      <c r="A161" s="22"/>
      <c r="B161" s="16"/>
      <c r="C161" s="43"/>
      <c r="D161" s="17"/>
      <c r="E161" s="16"/>
      <c r="F161" s="16"/>
      <c r="G161" s="16"/>
      <c r="H161" s="14">
        <f t="shared" si="4"/>
        <v>0</v>
      </c>
      <c r="I161" s="14" t="e">
        <f t="shared" si="5"/>
        <v>#DIV/0!</v>
      </c>
    </row>
    <row r="162" spans="1:9" ht="11.25" customHeight="1">
      <c r="A162" s="22"/>
      <c r="B162" s="16"/>
      <c r="C162" s="43"/>
      <c r="D162" s="17"/>
      <c r="E162" s="16"/>
      <c r="F162" s="16"/>
      <c r="G162" s="16"/>
      <c r="H162" s="14">
        <f t="shared" si="4"/>
        <v>0</v>
      </c>
      <c r="I162" s="14" t="e">
        <f t="shared" si="5"/>
        <v>#DIV/0!</v>
      </c>
    </row>
    <row r="163" spans="1:9" ht="11.25" customHeight="1">
      <c r="A163" s="22"/>
      <c r="B163" s="16"/>
      <c r="C163" s="43"/>
      <c r="D163" s="17"/>
      <c r="E163" s="16"/>
      <c r="F163" s="16"/>
      <c r="G163" s="16"/>
      <c r="H163" s="14">
        <f t="shared" si="4"/>
        <v>0</v>
      </c>
      <c r="I163" s="14" t="e">
        <f t="shared" si="5"/>
        <v>#DIV/0!</v>
      </c>
    </row>
    <row r="164" spans="1:9" ht="11.25" customHeight="1">
      <c r="A164" s="22"/>
      <c r="B164" s="16"/>
      <c r="C164" s="43"/>
      <c r="D164" s="17"/>
      <c r="E164" s="16"/>
      <c r="F164" s="16"/>
      <c r="G164" s="16"/>
      <c r="H164" s="14">
        <f t="shared" si="4"/>
        <v>0</v>
      </c>
      <c r="I164" s="14" t="e">
        <f t="shared" si="5"/>
        <v>#DIV/0!</v>
      </c>
    </row>
    <row r="165" spans="1:9" ht="11.25" customHeight="1">
      <c r="A165" s="22"/>
      <c r="B165" s="16"/>
      <c r="C165" s="43"/>
      <c r="D165" s="17"/>
      <c r="E165" s="16"/>
      <c r="F165" s="16"/>
      <c r="G165" s="16"/>
      <c r="H165" s="14">
        <f t="shared" si="4"/>
        <v>0</v>
      </c>
      <c r="I165" s="14" t="e">
        <f t="shared" si="5"/>
        <v>#DIV/0!</v>
      </c>
    </row>
    <row r="166" spans="1:9" ht="11.25" customHeight="1">
      <c r="A166" s="22"/>
      <c r="B166" s="16"/>
      <c r="C166" s="43"/>
      <c r="D166" s="17"/>
      <c r="E166" s="16"/>
      <c r="F166" s="16"/>
      <c r="G166" s="16"/>
      <c r="H166" s="14">
        <f t="shared" si="4"/>
        <v>0</v>
      </c>
      <c r="I166" s="14" t="e">
        <f t="shared" si="5"/>
        <v>#DIV/0!</v>
      </c>
    </row>
    <row r="167" spans="1:9" ht="11.25" customHeight="1">
      <c r="A167" s="22"/>
      <c r="B167" s="16"/>
      <c r="C167" s="43"/>
      <c r="D167" s="17"/>
      <c r="E167" s="16"/>
      <c r="F167" s="16"/>
      <c r="G167" s="16"/>
      <c r="H167" s="14">
        <f t="shared" si="4"/>
        <v>0</v>
      </c>
      <c r="I167" s="14" t="e">
        <f t="shared" si="5"/>
        <v>#DIV/0!</v>
      </c>
    </row>
    <row r="168" spans="1:9" ht="11.25" customHeight="1">
      <c r="A168" s="22"/>
      <c r="B168" s="16"/>
      <c r="C168" s="43"/>
      <c r="D168" s="17"/>
      <c r="E168" s="16"/>
      <c r="F168" s="16"/>
      <c r="G168" s="16"/>
      <c r="H168" s="14">
        <f t="shared" si="4"/>
        <v>0</v>
      </c>
      <c r="I168" s="14" t="e">
        <f t="shared" si="5"/>
        <v>#DIV/0!</v>
      </c>
    </row>
    <row r="169" spans="1:9" ht="11.25" customHeight="1">
      <c r="A169" s="22"/>
      <c r="B169" s="16"/>
      <c r="C169" s="43"/>
      <c r="D169" s="17"/>
      <c r="E169" s="16"/>
      <c r="F169" s="16"/>
      <c r="G169" s="16"/>
      <c r="H169" s="14">
        <f t="shared" si="4"/>
        <v>0</v>
      </c>
      <c r="I169" s="14" t="e">
        <f t="shared" si="5"/>
        <v>#DIV/0!</v>
      </c>
    </row>
    <row r="170" spans="1:9" ht="11.25" customHeight="1">
      <c r="A170" s="22"/>
      <c r="B170" s="16"/>
      <c r="C170" s="43"/>
      <c r="D170" s="17"/>
      <c r="E170" s="16"/>
      <c r="F170" s="16"/>
      <c r="G170" s="16"/>
      <c r="H170" s="14">
        <f t="shared" si="4"/>
        <v>0</v>
      </c>
      <c r="I170" s="14" t="e">
        <f t="shared" si="5"/>
        <v>#DIV/0!</v>
      </c>
    </row>
    <row r="171" spans="1:9" ht="11.25" customHeight="1">
      <c r="A171" s="22"/>
      <c r="B171" s="16"/>
      <c r="C171" s="43"/>
      <c r="D171" s="17"/>
      <c r="E171" s="16"/>
      <c r="F171" s="16"/>
      <c r="G171" s="16"/>
      <c r="H171" s="14">
        <f t="shared" si="4"/>
        <v>0</v>
      </c>
      <c r="I171" s="14" t="e">
        <f t="shared" si="5"/>
        <v>#DIV/0!</v>
      </c>
    </row>
    <row r="172" spans="1:9" ht="11.25" customHeight="1">
      <c r="A172" s="22"/>
      <c r="B172" s="16"/>
      <c r="C172" s="43"/>
      <c r="D172" s="17"/>
      <c r="E172" s="16"/>
      <c r="F172" s="16"/>
      <c r="G172" s="16"/>
      <c r="H172" s="14">
        <f t="shared" si="4"/>
        <v>0</v>
      </c>
      <c r="I172" s="14" t="e">
        <f t="shared" si="5"/>
        <v>#DIV/0!</v>
      </c>
    </row>
    <row r="173" spans="1:9" ht="11.25" customHeight="1">
      <c r="A173" s="22"/>
      <c r="B173" s="16"/>
      <c r="C173" s="43"/>
      <c r="D173" s="17"/>
      <c r="E173" s="16"/>
      <c r="F173" s="16"/>
      <c r="G173" s="16"/>
      <c r="H173" s="14">
        <f t="shared" si="4"/>
        <v>0</v>
      </c>
      <c r="I173" s="14" t="e">
        <f t="shared" si="5"/>
        <v>#DIV/0!</v>
      </c>
    </row>
    <row r="174" spans="1:9" ht="11.25" customHeight="1">
      <c r="A174" s="22"/>
      <c r="B174" s="16"/>
      <c r="C174" s="43"/>
      <c r="D174" s="17"/>
      <c r="E174" s="16"/>
      <c r="F174" s="16"/>
      <c r="G174" s="16"/>
      <c r="H174" s="14">
        <f t="shared" si="4"/>
        <v>0</v>
      </c>
      <c r="I174" s="14" t="e">
        <f t="shared" si="5"/>
        <v>#DIV/0!</v>
      </c>
    </row>
    <row r="175" spans="1:9" ht="11.25" customHeight="1">
      <c r="A175" s="22"/>
      <c r="B175" s="16"/>
      <c r="C175" s="43"/>
      <c r="D175" s="17"/>
      <c r="E175" s="16"/>
      <c r="F175" s="16"/>
      <c r="G175" s="16"/>
      <c r="H175" s="14">
        <f t="shared" si="4"/>
        <v>0</v>
      </c>
      <c r="I175" s="14" t="e">
        <f t="shared" si="5"/>
        <v>#DIV/0!</v>
      </c>
    </row>
    <row r="176" spans="1:9" ht="11.25" customHeight="1">
      <c r="A176" s="22"/>
      <c r="B176" s="16"/>
      <c r="C176" s="43"/>
      <c r="D176" s="17"/>
      <c r="E176" s="16"/>
      <c r="F176" s="16"/>
      <c r="G176" s="16"/>
      <c r="H176" s="14">
        <f t="shared" si="4"/>
        <v>0</v>
      </c>
      <c r="I176" s="14" t="e">
        <f t="shared" si="5"/>
        <v>#DIV/0!</v>
      </c>
    </row>
    <row r="177" spans="1:9" ht="11.25" customHeight="1">
      <c r="A177" s="22"/>
      <c r="B177" s="16"/>
      <c r="C177" s="43"/>
      <c r="D177" s="17"/>
      <c r="E177" s="16"/>
      <c r="F177" s="16"/>
      <c r="G177" s="16"/>
      <c r="H177" s="14">
        <f t="shared" si="4"/>
        <v>0</v>
      </c>
      <c r="I177" s="14" t="e">
        <f t="shared" si="5"/>
        <v>#DIV/0!</v>
      </c>
    </row>
    <row r="178" spans="1:9" ht="11.25" customHeight="1">
      <c r="A178" s="22"/>
      <c r="B178" s="16"/>
      <c r="C178" s="43"/>
      <c r="D178" s="17"/>
      <c r="E178" s="16"/>
      <c r="F178" s="16"/>
      <c r="G178" s="16"/>
      <c r="H178" s="14">
        <f t="shared" si="4"/>
        <v>0</v>
      </c>
      <c r="I178" s="14" t="e">
        <f t="shared" si="5"/>
        <v>#DIV/0!</v>
      </c>
    </row>
    <row r="179" spans="1:9" ht="11.25" customHeight="1">
      <c r="A179" s="22"/>
      <c r="B179" s="16"/>
      <c r="C179" s="43"/>
      <c r="D179" s="17"/>
      <c r="E179" s="16"/>
      <c r="F179" s="16"/>
      <c r="G179" s="16"/>
      <c r="H179" s="14">
        <f t="shared" si="4"/>
        <v>0</v>
      </c>
      <c r="I179" s="14" t="e">
        <f t="shared" si="5"/>
        <v>#DIV/0!</v>
      </c>
    </row>
    <row r="180" spans="1:9" ht="11.25" customHeight="1">
      <c r="A180" s="22"/>
      <c r="B180" s="16"/>
      <c r="C180" s="43"/>
      <c r="D180" s="17"/>
      <c r="E180" s="16"/>
      <c r="F180" s="16"/>
      <c r="G180" s="16"/>
      <c r="H180" s="14">
        <f t="shared" si="4"/>
        <v>0</v>
      </c>
      <c r="I180" s="14" t="e">
        <f t="shared" si="5"/>
        <v>#DIV/0!</v>
      </c>
    </row>
    <row r="181" spans="1:9" ht="11.25" customHeight="1">
      <c r="A181" s="22"/>
      <c r="B181" s="16"/>
      <c r="C181" s="43"/>
      <c r="D181" s="17"/>
      <c r="E181" s="16"/>
      <c r="F181" s="16"/>
      <c r="G181" s="16"/>
      <c r="H181" s="14">
        <f t="shared" si="4"/>
        <v>0</v>
      </c>
      <c r="I181" s="14" t="e">
        <f t="shared" si="5"/>
        <v>#DIV/0!</v>
      </c>
    </row>
    <row r="182" spans="1:9" ht="11.25" customHeight="1">
      <c r="A182" s="22"/>
      <c r="B182" s="16"/>
      <c r="C182" s="43"/>
      <c r="D182" s="17"/>
      <c r="E182" s="16"/>
      <c r="F182" s="16"/>
      <c r="G182" s="16"/>
      <c r="H182" s="14">
        <f t="shared" si="4"/>
        <v>0</v>
      </c>
      <c r="I182" s="14" t="e">
        <f t="shared" si="5"/>
        <v>#DIV/0!</v>
      </c>
    </row>
    <row r="183" spans="1:9" ht="11.25" customHeight="1">
      <c r="A183" s="22"/>
      <c r="B183" s="16"/>
      <c r="C183" s="43"/>
      <c r="D183" s="17"/>
      <c r="E183" s="16"/>
      <c r="F183" s="16"/>
      <c r="G183" s="16"/>
      <c r="H183" s="14">
        <f t="shared" si="4"/>
        <v>0</v>
      </c>
      <c r="I183" s="14" t="e">
        <f t="shared" si="5"/>
        <v>#DIV/0!</v>
      </c>
    </row>
    <row r="184" spans="1:9" ht="11.25" customHeight="1">
      <c r="A184" s="22"/>
      <c r="B184" s="16"/>
      <c r="C184" s="43"/>
      <c r="D184" s="17"/>
      <c r="E184" s="16"/>
      <c r="F184" s="16"/>
      <c r="G184" s="16"/>
      <c r="H184" s="14">
        <f t="shared" si="4"/>
        <v>0</v>
      </c>
      <c r="I184" s="14" t="e">
        <f t="shared" si="5"/>
        <v>#DIV/0!</v>
      </c>
    </row>
    <row r="185" spans="1:9" ht="11.25" customHeight="1">
      <c r="A185" s="22"/>
      <c r="B185" s="16"/>
      <c r="C185" s="43"/>
      <c r="D185" s="17"/>
      <c r="E185" s="16"/>
      <c r="F185" s="16"/>
      <c r="G185" s="16"/>
      <c r="H185" s="14">
        <f t="shared" si="4"/>
        <v>0</v>
      </c>
      <c r="I185" s="14" t="e">
        <f t="shared" si="5"/>
        <v>#DIV/0!</v>
      </c>
    </row>
    <row r="186" spans="1:9" ht="11.25" customHeight="1">
      <c r="A186" s="22"/>
      <c r="B186" s="16"/>
      <c r="C186" s="43"/>
      <c r="D186" s="17"/>
      <c r="E186" s="16"/>
      <c r="F186" s="16"/>
      <c r="G186" s="16"/>
      <c r="H186" s="14">
        <f t="shared" si="4"/>
        <v>0</v>
      </c>
      <c r="I186" s="14" t="e">
        <f t="shared" si="5"/>
        <v>#DIV/0!</v>
      </c>
    </row>
    <row r="187" spans="1:9" ht="11.25" customHeight="1">
      <c r="A187" s="22"/>
      <c r="B187" s="16"/>
      <c r="C187" s="43"/>
      <c r="D187" s="17"/>
      <c r="E187" s="16"/>
      <c r="F187" s="16"/>
      <c r="G187" s="16"/>
      <c r="H187" s="14">
        <f t="shared" si="4"/>
        <v>0</v>
      </c>
      <c r="I187" s="14" t="e">
        <f t="shared" si="5"/>
        <v>#DIV/0!</v>
      </c>
    </row>
    <row r="188" spans="1:9" ht="11.25" customHeight="1">
      <c r="A188" s="22"/>
      <c r="B188" s="16"/>
      <c r="C188" s="43"/>
      <c r="D188" s="17"/>
      <c r="E188" s="16"/>
      <c r="F188" s="16"/>
      <c r="G188" s="16"/>
      <c r="H188" s="14">
        <f t="shared" si="4"/>
        <v>0</v>
      </c>
      <c r="I188" s="14" t="e">
        <f t="shared" si="5"/>
        <v>#DIV/0!</v>
      </c>
    </row>
    <row r="189" spans="1:9" ht="11.25" customHeight="1">
      <c r="A189" s="22"/>
      <c r="B189" s="16"/>
      <c r="C189" s="43"/>
      <c r="D189" s="17"/>
      <c r="E189" s="16"/>
      <c r="F189" s="16"/>
      <c r="G189" s="16"/>
      <c r="H189" s="14">
        <f t="shared" si="4"/>
        <v>0</v>
      </c>
      <c r="I189" s="14" t="e">
        <f t="shared" si="5"/>
        <v>#DIV/0!</v>
      </c>
    </row>
    <row r="190" spans="1:9" ht="11.25" customHeight="1">
      <c r="A190" s="22"/>
      <c r="B190" s="16"/>
      <c r="C190" s="43"/>
      <c r="D190" s="17"/>
      <c r="E190" s="16"/>
      <c r="F190" s="16"/>
      <c r="G190" s="16"/>
      <c r="H190" s="14">
        <f t="shared" si="4"/>
        <v>0</v>
      </c>
      <c r="I190" s="14" t="e">
        <f t="shared" si="5"/>
        <v>#DIV/0!</v>
      </c>
    </row>
    <row r="191" spans="1:9" ht="11.25" customHeight="1">
      <c r="A191" s="22"/>
      <c r="B191" s="16"/>
      <c r="C191" s="43"/>
      <c r="D191" s="17"/>
      <c r="E191" s="16"/>
      <c r="F191" s="16"/>
      <c r="G191" s="16"/>
      <c r="H191" s="14">
        <f t="shared" si="4"/>
        <v>0</v>
      </c>
      <c r="I191" s="14" t="e">
        <f t="shared" si="5"/>
        <v>#DIV/0!</v>
      </c>
    </row>
    <row r="192" spans="1:9" ht="11.25" customHeight="1">
      <c r="A192" s="22"/>
      <c r="B192" s="16"/>
      <c r="C192" s="43"/>
      <c r="D192" s="17"/>
      <c r="E192" s="16"/>
      <c r="F192" s="16"/>
      <c r="G192" s="16"/>
      <c r="H192" s="14">
        <f t="shared" si="4"/>
        <v>0</v>
      </c>
      <c r="I192" s="14" t="e">
        <f t="shared" si="5"/>
        <v>#DIV/0!</v>
      </c>
    </row>
    <row r="193" spans="1:9" ht="11.25" customHeight="1">
      <c r="A193" s="22"/>
      <c r="B193" s="16"/>
      <c r="C193" s="43"/>
      <c r="D193" s="17"/>
      <c r="E193" s="16"/>
      <c r="F193" s="16"/>
      <c r="G193" s="16"/>
      <c r="H193" s="14">
        <f t="shared" si="4"/>
        <v>0</v>
      </c>
      <c r="I193" s="14" t="e">
        <f t="shared" si="5"/>
        <v>#DIV/0!</v>
      </c>
    </row>
    <row r="194" spans="1:9" ht="11.25" customHeight="1">
      <c r="A194" s="22"/>
      <c r="B194" s="16"/>
      <c r="C194" s="43"/>
      <c r="D194" s="17"/>
      <c r="E194" s="16"/>
      <c r="F194" s="16"/>
      <c r="G194" s="16"/>
      <c r="H194" s="14">
        <f t="shared" ref="H194:H233" si="6">((6.28*E194*D194)/60)/1000</f>
        <v>0</v>
      </c>
      <c r="I194" s="14" t="e">
        <f t="shared" ref="I194:I233" si="7">H194/C194</f>
        <v>#DIV/0!</v>
      </c>
    </row>
    <row r="195" spans="1:9" ht="11.25" customHeight="1">
      <c r="A195" s="22"/>
      <c r="B195" s="16"/>
      <c r="C195" s="43"/>
      <c r="D195" s="17"/>
      <c r="E195" s="16"/>
      <c r="F195" s="16"/>
      <c r="G195" s="16"/>
      <c r="H195" s="14">
        <f t="shared" si="6"/>
        <v>0</v>
      </c>
      <c r="I195" s="14" t="e">
        <f t="shared" si="7"/>
        <v>#DIV/0!</v>
      </c>
    </row>
    <row r="196" spans="1:9" ht="11.25" customHeight="1">
      <c r="A196" s="22"/>
      <c r="B196" s="16"/>
      <c r="C196" s="43"/>
      <c r="D196" s="17"/>
      <c r="E196" s="16"/>
      <c r="F196" s="16"/>
      <c r="G196" s="16"/>
      <c r="H196" s="14">
        <f t="shared" si="6"/>
        <v>0</v>
      </c>
      <c r="I196" s="14" t="e">
        <f t="shared" si="7"/>
        <v>#DIV/0!</v>
      </c>
    </row>
    <row r="197" spans="1:9" ht="11.25" customHeight="1">
      <c r="A197" s="22"/>
      <c r="B197" s="16"/>
      <c r="C197" s="43"/>
      <c r="D197" s="17"/>
      <c r="E197" s="16"/>
      <c r="F197" s="16"/>
      <c r="G197" s="16"/>
      <c r="H197" s="14">
        <f t="shared" si="6"/>
        <v>0</v>
      </c>
      <c r="I197" s="14" t="e">
        <f t="shared" si="7"/>
        <v>#DIV/0!</v>
      </c>
    </row>
    <row r="198" spans="1:9" ht="11.25" customHeight="1">
      <c r="A198" s="22"/>
      <c r="B198" s="16"/>
      <c r="C198" s="43"/>
      <c r="D198" s="17"/>
      <c r="E198" s="16"/>
      <c r="F198" s="16"/>
      <c r="G198" s="16"/>
      <c r="H198" s="14">
        <f t="shared" si="6"/>
        <v>0</v>
      </c>
      <c r="I198" s="14" t="e">
        <f t="shared" si="7"/>
        <v>#DIV/0!</v>
      </c>
    </row>
    <row r="199" spans="1:9" ht="11.25" customHeight="1">
      <c r="A199" s="22"/>
      <c r="B199" s="16"/>
      <c r="C199" s="43"/>
      <c r="D199" s="17"/>
      <c r="E199" s="16"/>
      <c r="F199" s="16"/>
      <c r="G199" s="16"/>
      <c r="H199" s="14">
        <f t="shared" si="6"/>
        <v>0</v>
      </c>
      <c r="I199" s="14" t="e">
        <f t="shared" si="7"/>
        <v>#DIV/0!</v>
      </c>
    </row>
    <row r="200" spans="1:9" ht="11.25" customHeight="1">
      <c r="A200" s="22"/>
      <c r="B200" s="16"/>
      <c r="C200" s="43"/>
      <c r="D200" s="17"/>
      <c r="E200" s="16"/>
      <c r="F200" s="16"/>
      <c r="G200" s="16"/>
      <c r="H200" s="14">
        <f t="shared" si="6"/>
        <v>0</v>
      </c>
      <c r="I200" s="14" t="e">
        <f t="shared" si="7"/>
        <v>#DIV/0!</v>
      </c>
    </row>
    <row r="201" spans="1:9" ht="11.25" customHeight="1">
      <c r="A201" s="22"/>
      <c r="B201" s="16"/>
      <c r="C201" s="43"/>
      <c r="D201" s="17"/>
      <c r="E201" s="16"/>
      <c r="F201" s="16"/>
      <c r="G201" s="16"/>
      <c r="H201" s="14">
        <f t="shared" si="6"/>
        <v>0</v>
      </c>
      <c r="I201" s="14" t="e">
        <f t="shared" si="7"/>
        <v>#DIV/0!</v>
      </c>
    </row>
    <row r="202" spans="1:9" ht="11.25" customHeight="1">
      <c r="A202" s="22"/>
      <c r="B202" s="16"/>
      <c r="C202" s="43"/>
      <c r="D202" s="17"/>
      <c r="E202" s="16"/>
      <c r="F202" s="16"/>
      <c r="G202" s="16"/>
      <c r="H202" s="14">
        <f t="shared" si="6"/>
        <v>0</v>
      </c>
      <c r="I202" s="14" t="e">
        <f t="shared" si="7"/>
        <v>#DIV/0!</v>
      </c>
    </row>
    <row r="203" spans="1:9" ht="11.25" customHeight="1">
      <c r="A203" s="22"/>
      <c r="B203" s="16"/>
      <c r="C203" s="43"/>
      <c r="D203" s="17"/>
      <c r="E203" s="16"/>
      <c r="F203" s="16"/>
      <c r="G203" s="16"/>
      <c r="H203" s="14">
        <f t="shared" si="6"/>
        <v>0</v>
      </c>
      <c r="I203" s="14" t="e">
        <f t="shared" si="7"/>
        <v>#DIV/0!</v>
      </c>
    </row>
    <row r="204" spans="1:9" ht="11.25" customHeight="1">
      <c r="A204" s="22"/>
      <c r="B204" s="16"/>
      <c r="C204" s="43"/>
      <c r="D204" s="17"/>
      <c r="E204" s="16"/>
      <c r="F204" s="16"/>
      <c r="G204" s="16"/>
      <c r="H204" s="14">
        <f t="shared" si="6"/>
        <v>0</v>
      </c>
      <c r="I204" s="14" t="e">
        <f t="shared" si="7"/>
        <v>#DIV/0!</v>
      </c>
    </row>
    <row r="205" spans="1:9" ht="11.25" customHeight="1">
      <c r="A205" s="22"/>
      <c r="B205" s="16"/>
      <c r="C205" s="43"/>
      <c r="D205" s="17"/>
      <c r="E205" s="16"/>
      <c r="F205" s="16"/>
      <c r="G205" s="16"/>
      <c r="H205" s="14">
        <f t="shared" si="6"/>
        <v>0</v>
      </c>
      <c r="I205" s="14" t="e">
        <f t="shared" si="7"/>
        <v>#DIV/0!</v>
      </c>
    </row>
    <row r="206" spans="1:9" ht="11.25" customHeight="1">
      <c r="A206" s="22"/>
      <c r="B206" s="16"/>
      <c r="C206" s="43"/>
      <c r="D206" s="17"/>
      <c r="E206" s="16"/>
      <c r="F206" s="16"/>
      <c r="G206" s="16"/>
      <c r="H206" s="14">
        <f t="shared" si="6"/>
        <v>0</v>
      </c>
      <c r="I206" s="14" t="e">
        <f t="shared" si="7"/>
        <v>#DIV/0!</v>
      </c>
    </row>
    <row r="207" spans="1:9" ht="11.25" customHeight="1">
      <c r="A207" s="22"/>
      <c r="B207" s="16"/>
      <c r="C207" s="43"/>
      <c r="D207" s="17"/>
      <c r="E207" s="16"/>
      <c r="F207" s="16"/>
      <c r="G207" s="16"/>
      <c r="H207" s="14">
        <f t="shared" si="6"/>
        <v>0</v>
      </c>
      <c r="I207" s="14" t="e">
        <f t="shared" si="7"/>
        <v>#DIV/0!</v>
      </c>
    </row>
    <row r="208" spans="1:9" ht="11.25" customHeight="1">
      <c r="A208" s="22"/>
      <c r="B208" s="16"/>
      <c r="C208" s="43"/>
      <c r="D208" s="17"/>
      <c r="E208" s="16"/>
      <c r="F208" s="16"/>
      <c r="G208" s="16"/>
      <c r="H208" s="14">
        <f t="shared" si="6"/>
        <v>0</v>
      </c>
      <c r="I208" s="14" t="e">
        <f t="shared" si="7"/>
        <v>#DIV/0!</v>
      </c>
    </row>
    <row r="209" spans="1:9" ht="11.25" customHeight="1">
      <c r="A209" s="22"/>
      <c r="B209" s="16"/>
      <c r="C209" s="43"/>
      <c r="D209" s="17"/>
      <c r="E209" s="16"/>
      <c r="F209" s="16"/>
      <c r="G209" s="16"/>
      <c r="H209" s="14">
        <f t="shared" si="6"/>
        <v>0</v>
      </c>
      <c r="I209" s="14" t="e">
        <f t="shared" si="7"/>
        <v>#DIV/0!</v>
      </c>
    </row>
    <row r="210" spans="1:9" ht="11.25" customHeight="1">
      <c r="A210" s="22"/>
      <c r="B210" s="16"/>
      <c r="C210" s="43"/>
      <c r="D210" s="17"/>
      <c r="E210" s="16"/>
      <c r="F210" s="16"/>
      <c r="G210" s="16"/>
      <c r="H210" s="14">
        <f t="shared" si="6"/>
        <v>0</v>
      </c>
      <c r="I210" s="14" t="e">
        <f t="shared" si="7"/>
        <v>#DIV/0!</v>
      </c>
    </row>
    <row r="211" spans="1:9" ht="11.25" customHeight="1">
      <c r="A211" s="22"/>
      <c r="B211" s="16"/>
      <c r="C211" s="43"/>
      <c r="D211" s="17"/>
      <c r="E211" s="16"/>
      <c r="F211" s="16"/>
      <c r="G211" s="16"/>
      <c r="H211" s="14">
        <f t="shared" si="6"/>
        <v>0</v>
      </c>
      <c r="I211" s="14" t="e">
        <f t="shared" si="7"/>
        <v>#DIV/0!</v>
      </c>
    </row>
    <row r="212" spans="1:9" ht="11.25" customHeight="1">
      <c r="A212" s="22"/>
      <c r="B212" s="16"/>
      <c r="C212" s="43"/>
      <c r="D212" s="17"/>
      <c r="E212" s="16"/>
      <c r="F212" s="16"/>
      <c r="G212" s="16"/>
      <c r="H212" s="14">
        <f t="shared" si="6"/>
        <v>0</v>
      </c>
      <c r="I212" s="14" t="e">
        <f t="shared" si="7"/>
        <v>#DIV/0!</v>
      </c>
    </row>
    <row r="213" spans="1:9" ht="11.25" customHeight="1">
      <c r="A213" s="22"/>
      <c r="B213" s="16"/>
      <c r="C213" s="43"/>
      <c r="D213" s="17"/>
      <c r="E213" s="16"/>
      <c r="F213" s="16"/>
      <c r="G213" s="16"/>
      <c r="H213" s="14">
        <f t="shared" si="6"/>
        <v>0</v>
      </c>
      <c r="I213" s="14" t="e">
        <f t="shared" si="7"/>
        <v>#DIV/0!</v>
      </c>
    </row>
    <row r="214" spans="1:9" ht="11.25" customHeight="1">
      <c r="A214" s="22"/>
      <c r="B214" s="16"/>
      <c r="C214" s="43"/>
      <c r="D214" s="17"/>
      <c r="E214" s="16"/>
      <c r="F214" s="16"/>
      <c r="G214" s="16"/>
      <c r="H214" s="14">
        <f t="shared" si="6"/>
        <v>0</v>
      </c>
      <c r="I214" s="14" t="e">
        <f t="shared" si="7"/>
        <v>#DIV/0!</v>
      </c>
    </row>
    <row r="215" spans="1:9" ht="11.25" customHeight="1">
      <c r="A215" s="22"/>
      <c r="B215" s="16"/>
      <c r="C215" s="43"/>
      <c r="D215" s="17"/>
      <c r="E215" s="16"/>
      <c r="F215" s="16"/>
      <c r="G215" s="16"/>
      <c r="H215" s="14">
        <f t="shared" si="6"/>
        <v>0</v>
      </c>
      <c r="I215" s="14" t="e">
        <f t="shared" si="7"/>
        <v>#DIV/0!</v>
      </c>
    </row>
    <row r="216" spans="1:9" ht="11.25" customHeight="1">
      <c r="A216" s="22"/>
      <c r="B216" s="16"/>
      <c r="C216" s="43"/>
      <c r="D216" s="17"/>
      <c r="E216" s="16"/>
      <c r="F216" s="16"/>
      <c r="G216" s="16"/>
      <c r="H216" s="14">
        <f t="shared" si="6"/>
        <v>0</v>
      </c>
      <c r="I216" s="14" t="e">
        <f t="shared" si="7"/>
        <v>#DIV/0!</v>
      </c>
    </row>
    <row r="217" spans="1:9" ht="11.25" customHeight="1">
      <c r="A217" s="22"/>
      <c r="B217" s="16"/>
      <c r="C217" s="43"/>
      <c r="D217" s="17"/>
      <c r="E217" s="16"/>
      <c r="F217" s="16"/>
      <c r="G217" s="16"/>
      <c r="H217" s="14">
        <f t="shared" si="6"/>
        <v>0</v>
      </c>
      <c r="I217" s="14" t="e">
        <f t="shared" si="7"/>
        <v>#DIV/0!</v>
      </c>
    </row>
    <row r="218" spans="1:9" ht="11.25" customHeight="1">
      <c r="A218" s="22"/>
      <c r="B218" s="16"/>
      <c r="C218" s="43"/>
      <c r="D218" s="17"/>
      <c r="E218" s="16"/>
      <c r="F218" s="16"/>
      <c r="G218" s="16"/>
      <c r="H218" s="14">
        <f t="shared" si="6"/>
        <v>0</v>
      </c>
      <c r="I218" s="14" t="e">
        <f t="shared" si="7"/>
        <v>#DIV/0!</v>
      </c>
    </row>
    <row r="219" spans="1:9" ht="11.25" customHeight="1">
      <c r="A219" s="22"/>
      <c r="B219" s="16"/>
      <c r="C219" s="43"/>
      <c r="D219" s="17"/>
      <c r="E219" s="16"/>
      <c r="F219" s="16"/>
      <c r="G219" s="16"/>
      <c r="H219" s="14">
        <f t="shared" si="6"/>
        <v>0</v>
      </c>
      <c r="I219" s="14" t="e">
        <f t="shared" si="7"/>
        <v>#DIV/0!</v>
      </c>
    </row>
    <row r="220" spans="1:9" ht="11.25" customHeight="1">
      <c r="A220" s="22"/>
      <c r="B220" s="16"/>
      <c r="C220" s="43"/>
      <c r="D220" s="17"/>
      <c r="E220" s="16"/>
      <c r="F220" s="16"/>
      <c r="G220" s="16"/>
      <c r="H220" s="14">
        <f t="shared" si="6"/>
        <v>0</v>
      </c>
      <c r="I220" s="14" t="e">
        <f t="shared" si="7"/>
        <v>#DIV/0!</v>
      </c>
    </row>
    <row r="221" spans="1:9" ht="11.25" customHeight="1">
      <c r="A221" s="22"/>
      <c r="B221" s="16"/>
      <c r="C221" s="43"/>
      <c r="D221" s="17"/>
      <c r="E221" s="16"/>
      <c r="F221" s="16"/>
      <c r="G221" s="16"/>
      <c r="H221" s="14">
        <f t="shared" si="6"/>
        <v>0</v>
      </c>
      <c r="I221" s="14" t="e">
        <f t="shared" si="7"/>
        <v>#DIV/0!</v>
      </c>
    </row>
    <row r="222" spans="1:9" ht="11.25" customHeight="1">
      <c r="A222" s="22"/>
      <c r="B222" s="16"/>
      <c r="C222" s="43"/>
      <c r="D222" s="17"/>
      <c r="E222" s="16"/>
      <c r="F222" s="16"/>
      <c r="G222" s="16"/>
      <c r="H222" s="14">
        <f t="shared" si="6"/>
        <v>0</v>
      </c>
      <c r="I222" s="14" t="e">
        <f t="shared" si="7"/>
        <v>#DIV/0!</v>
      </c>
    </row>
    <row r="223" spans="1:9" ht="11.25" customHeight="1">
      <c r="A223" s="22"/>
      <c r="B223" s="16"/>
      <c r="C223" s="43"/>
      <c r="D223" s="17"/>
      <c r="E223" s="16"/>
      <c r="F223" s="16"/>
      <c r="G223" s="16"/>
      <c r="H223" s="14">
        <f t="shared" si="6"/>
        <v>0</v>
      </c>
      <c r="I223" s="14" t="e">
        <f t="shared" si="7"/>
        <v>#DIV/0!</v>
      </c>
    </row>
    <row r="224" spans="1:9" ht="11.25" customHeight="1">
      <c r="A224" s="22"/>
      <c r="B224" s="16"/>
      <c r="C224" s="43"/>
      <c r="D224" s="17"/>
      <c r="E224" s="16"/>
      <c r="F224" s="16"/>
      <c r="G224" s="16"/>
      <c r="H224" s="14">
        <f t="shared" si="6"/>
        <v>0</v>
      </c>
      <c r="I224" s="14" t="e">
        <f t="shared" si="7"/>
        <v>#DIV/0!</v>
      </c>
    </row>
    <row r="225" spans="1:9" ht="11.25" customHeight="1">
      <c r="A225" s="22"/>
      <c r="B225" s="16"/>
      <c r="C225" s="43"/>
      <c r="D225" s="17"/>
      <c r="E225" s="16"/>
      <c r="F225" s="16"/>
      <c r="G225" s="16"/>
      <c r="H225" s="14">
        <f t="shared" si="6"/>
        <v>0</v>
      </c>
      <c r="I225" s="14" t="e">
        <f t="shared" si="7"/>
        <v>#DIV/0!</v>
      </c>
    </row>
    <row r="226" spans="1:9" ht="11.25" customHeight="1">
      <c r="A226" s="22"/>
      <c r="B226" s="16"/>
      <c r="C226" s="43"/>
      <c r="D226" s="17"/>
      <c r="E226" s="16"/>
      <c r="F226" s="16"/>
      <c r="G226" s="16"/>
      <c r="H226" s="14">
        <f t="shared" si="6"/>
        <v>0</v>
      </c>
      <c r="I226" s="14" t="e">
        <f t="shared" si="7"/>
        <v>#DIV/0!</v>
      </c>
    </row>
    <row r="227" spans="1:9" ht="11.25" customHeight="1">
      <c r="A227" s="22"/>
      <c r="B227" s="16"/>
      <c r="C227" s="43"/>
      <c r="D227" s="17"/>
      <c r="E227" s="16"/>
      <c r="F227" s="16"/>
      <c r="G227" s="16"/>
      <c r="H227" s="14">
        <f t="shared" si="6"/>
        <v>0</v>
      </c>
      <c r="I227" s="14" t="e">
        <f t="shared" si="7"/>
        <v>#DIV/0!</v>
      </c>
    </row>
    <row r="228" spans="1:9" ht="11.25" customHeight="1">
      <c r="A228" s="22"/>
      <c r="B228" s="16"/>
      <c r="C228" s="43"/>
      <c r="D228" s="17"/>
      <c r="E228" s="16"/>
      <c r="F228" s="16"/>
      <c r="G228" s="16"/>
      <c r="H228" s="14">
        <f t="shared" si="6"/>
        <v>0</v>
      </c>
      <c r="I228" s="14" t="e">
        <f t="shared" si="7"/>
        <v>#DIV/0!</v>
      </c>
    </row>
    <row r="229" spans="1:9" ht="11.25" customHeight="1">
      <c r="A229" s="22"/>
      <c r="B229" s="16"/>
      <c r="C229" s="43"/>
      <c r="D229" s="17"/>
      <c r="E229" s="16"/>
      <c r="F229" s="16"/>
      <c r="G229" s="16"/>
      <c r="H229" s="14">
        <f t="shared" si="6"/>
        <v>0</v>
      </c>
      <c r="I229" s="14" t="e">
        <f t="shared" si="7"/>
        <v>#DIV/0!</v>
      </c>
    </row>
    <row r="230" spans="1:9" ht="11.25" customHeight="1">
      <c r="A230" s="22"/>
      <c r="B230" s="16"/>
      <c r="C230" s="43"/>
      <c r="D230" s="17"/>
      <c r="E230" s="16"/>
      <c r="F230" s="16"/>
      <c r="G230" s="16"/>
      <c r="H230" s="14">
        <f t="shared" si="6"/>
        <v>0</v>
      </c>
      <c r="I230" s="14" t="e">
        <f t="shared" si="7"/>
        <v>#DIV/0!</v>
      </c>
    </row>
    <row r="231" spans="1:9" ht="11.25" customHeight="1">
      <c r="A231" s="22"/>
      <c r="B231" s="16"/>
      <c r="C231" s="43"/>
      <c r="D231" s="17"/>
      <c r="E231" s="16"/>
      <c r="F231" s="16"/>
      <c r="G231" s="16"/>
      <c r="H231" s="14">
        <f t="shared" si="6"/>
        <v>0</v>
      </c>
      <c r="I231" s="14" t="e">
        <f t="shared" si="7"/>
        <v>#DIV/0!</v>
      </c>
    </row>
    <row r="232" spans="1:9" ht="11.25" customHeight="1">
      <c r="A232" s="22"/>
      <c r="B232" s="16"/>
      <c r="C232" s="43"/>
      <c r="D232" s="17"/>
      <c r="E232" s="16"/>
      <c r="F232" s="16"/>
      <c r="G232" s="16"/>
      <c r="H232" s="14">
        <f t="shared" si="6"/>
        <v>0</v>
      </c>
      <c r="I232" s="14" t="e">
        <f t="shared" si="7"/>
        <v>#DIV/0!</v>
      </c>
    </row>
    <row r="233" spans="1:9" ht="11.25" customHeight="1">
      <c r="A233" s="22"/>
      <c r="B233" s="16"/>
      <c r="C233" s="43"/>
      <c r="D233" s="17"/>
      <c r="E233" s="16"/>
      <c r="F233" s="16"/>
      <c r="G233" s="16"/>
      <c r="H233" s="14">
        <f t="shared" si="6"/>
        <v>0</v>
      </c>
      <c r="I233" s="14" t="e">
        <f t="shared" si="7"/>
        <v>#DIV/0!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7"/>
  <sheetViews>
    <sheetView workbookViewId="0">
      <pane ySplit="1" topLeftCell="A2" activePane="bottomLeft" state="frozen"/>
      <selection pane="bottomLeft" activeCell="H1" sqref="H1:I1048576"/>
    </sheetView>
  </sheetViews>
  <sheetFormatPr defaultRowHeight="11.25" customHeight="1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74.25" customHeight="1">
      <c r="A1" s="6" t="s">
        <v>0</v>
      </c>
      <c r="B1" s="6" t="s">
        <v>25</v>
      </c>
      <c r="C1" s="6" t="s">
        <v>63</v>
      </c>
      <c r="D1" s="7" t="s">
        <v>23</v>
      </c>
      <c r="E1" s="6" t="s">
        <v>218</v>
      </c>
      <c r="F1" s="25" t="s">
        <v>65</v>
      </c>
      <c r="G1" s="6" t="s">
        <v>22</v>
      </c>
      <c r="H1" s="13" t="s">
        <v>262</v>
      </c>
      <c r="I1" s="13" t="s">
        <v>261</v>
      </c>
    </row>
    <row r="2" spans="1:9" ht="18" customHeight="1">
      <c r="A2" s="45" t="s">
        <v>77</v>
      </c>
      <c r="B2" s="46"/>
      <c r="C2" s="46"/>
      <c r="D2" s="46"/>
      <c r="E2" s="46"/>
      <c r="F2" s="46"/>
      <c r="G2" s="47"/>
      <c r="H2" s="14"/>
      <c r="I2" s="14"/>
    </row>
    <row r="3" spans="1:9" ht="11.25" customHeight="1">
      <c r="A3" s="8" t="s">
        <v>57</v>
      </c>
      <c r="B3" s="3">
        <v>27</v>
      </c>
      <c r="C3" s="15">
        <f t="shared" ref="C3:C4" si="0">B3*F3</f>
        <v>1.8900000000000001</v>
      </c>
      <c r="D3" s="4">
        <v>4000</v>
      </c>
      <c r="E3" s="3">
        <v>1E-3</v>
      </c>
      <c r="F3" s="3">
        <v>7.0000000000000007E-2</v>
      </c>
      <c r="G3" s="5"/>
      <c r="H3" s="14">
        <f>(6.28*E3*D3)/60</f>
        <v>0.41866666666666669</v>
      </c>
      <c r="I3" s="14">
        <f>H3/C3</f>
        <v>0.22151675485008818</v>
      </c>
    </row>
    <row r="4" spans="1:9" ht="11.25" customHeight="1">
      <c r="A4" s="8" t="s">
        <v>58</v>
      </c>
      <c r="B4" s="3">
        <v>5</v>
      </c>
      <c r="C4" s="15">
        <f t="shared" si="0"/>
        <v>0.3</v>
      </c>
      <c r="D4" s="4">
        <v>2000</v>
      </c>
      <c r="E4" s="3">
        <v>2.0000000000000001E-4</v>
      </c>
      <c r="F4" s="3">
        <v>0.06</v>
      </c>
      <c r="G4" s="5"/>
      <c r="H4" s="14">
        <f t="shared" ref="H4:H66" si="1">(6.28*E4*D4)/60</f>
        <v>4.1866666666666677E-2</v>
      </c>
      <c r="I4" s="14">
        <f t="shared" ref="I4:I66" si="2">H4/C4</f>
        <v>0.1395555555555556</v>
      </c>
    </row>
    <row r="5" spans="1:9" ht="11.25" customHeight="1">
      <c r="A5" s="8" t="s">
        <v>59</v>
      </c>
      <c r="B5" s="3">
        <v>14</v>
      </c>
      <c r="C5" s="15">
        <f>B5*F5</f>
        <v>0.70000000000000007</v>
      </c>
      <c r="D5" s="4">
        <v>2000</v>
      </c>
      <c r="E5" s="3">
        <v>2.0000000000000001E-4</v>
      </c>
      <c r="F5" s="3">
        <v>0.05</v>
      </c>
      <c r="G5" s="5"/>
      <c r="H5" s="14">
        <f t="shared" si="1"/>
        <v>4.1866666666666677E-2</v>
      </c>
      <c r="I5" s="14">
        <f t="shared" si="2"/>
        <v>5.9809523809523819E-2</v>
      </c>
    </row>
    <row r="6" spans="1:9" ht="11.25" customHeight="1">
      <c r="A6" s="8" t="s">
        <v>60</v>
      </c>
      <c r="B6" s="3">
        <v>27</v>
      </c>
      <c r="C6" s="15">
        <f t="shared" ref="C6:C51" si="3">B6*F6</f>
        <v>4.05</v>
      </c>
      <c r="D6" s="4">
        <v>9000</v>
      </c>
      <c r="E6" s="3">
        <v>1.5E-3</v>
      </c>
      <c r="F6" s="3">
        <v>0.15</v>
      </c>
      <c r="G6" s="5"/>
      <c r="H6" s="14">
        <f t="shared" si="1"/>
        <v>1.4130000000000003</v>
      </c>
      <c r="I6" s="14">
        <f t="shared" si="2"/>
        <v>0.34888888888888897</v>
      </c>
    </row>
    <row r="7" spans="1:9" ht="11.25" customHeight="1">
      <c r="A7" s="8" t="s">
        <v>61</v>
      </c>
      <c r="B7" s="3">
        <v>27</v>
      </c>
      <c r="C7" s="15">
        <f t="shared" si="3"/>
        <v>4.05</v>
      </c>
      <c r="D7" s="4">
        <v>6000</v>
      </c>
      <c r="E7" s="3">
        <v>2E-3</v>
      </c>
      <c r="F7" s="3">
        <v>0.15</v>
      </c>
      <c r="G7" s="5"/>
      <c r="H7" s="14">
        <f t="shared" si="1"/>
        <v>1.256</v>
      </c>
      <c r="I7" s="14">
        <f t="shared" si="2"/>
        <v>0.31012345679012349</v>
      </c>
    </row>
    <row r="8" spans="1:9" ht="11.25" customHeight="1">
      <c r="A8" s="8" t="s">
        <v>62</v>
      </c>
      <c r="B8" s="3">
        <v>27</v>
      </c>
      <c r="C8" s="15">
        <f t="shared" si="3"/>
        <v>4.05</v>
      </c>
      <c r="D8" s="4">
        <v>4500</v>
      </c>
      <c r="E8" s="3">
        <v>2E-3</v>
      </c>
      <c r="F8" s="3">
        <v>0.15</v>
      </c>
      <c r="G8" s="5"/>
      <c r="H8" s="14">
        <f t="shared" si="1"/>
        <v>0.94200000000000006</v>
      </c>
      <c r="I8" s="14">
        <f t="shared" si="2"/>
        <v>0.23259259259259263</v>
      </c>
    </row>
    <row r="9" spans="1:9" ht="11.25" customHeight="1">
      <c r="A9" s="8" t="s">
        <v>66</v>
      </c>
      <c r="B9" s="3">
        <v>12</v>
      </c>
      <c r="C9" s="15">
        <f t="shared" si="3"/>
        <v>4.1999999999999993</v>
      </c>
      <c r="D9" s="4">
        <v>9000</v>
      </c>
      <c r="E9" s="4">
        <v>1.5E-3</v>
      </c>
      <c r="F9" s="3">
        <v>0.35</v>
      </c>
      <c r="G9" s="5"/>
      <c r="H9" s="14">
        <f t="shared" si="1"/>
        <v>1.4130000000000003</v>
      </c>
      <c r="I9" s="14">
        <f t="shared" si="2"/>
        <v>0.33642857142857152</v>
      </c>
    </row>
    <row r="10" spans="1:9" ht="11.25" customHeight="1">
      <c r="A10" s="8" t="s">
        <v>67</v>
      </c>
      <c r="B10" s="3">
        <v>12</v>
      </c>
      <c r="C10" s="15">
        <f t="shared" si="3"/>
        <v>3.5999999999999996</v>
      </c>
      <c r="D10" s="4">
        <v>6000</v>
      </c>
      <c r="E10" s="3">
        <v>2E-3</v>
      </c>
      <c r="F10" s="3">
        <v>0.3</v>
      </c>
      <c r="G10" s="5"/>
      <c r="H10" s="14">
        <f t="shared" si="1"/>
        <v>1.256</v>
      </c>
      <c r="I10" s="14">
        <f t="shared" si="2"/>
        <v>0.34888888888888892</v>
      </c>
    </row>
    <row r="11" spans="1:9" ht="11.25" customHeight="1">
      <c r="A11" s="8" t="s">
        <v>69</v>
      </c>
      <c r="B11" s="3">
        <v>12</v>
      </c>
      <c r="C11" s="15">
        <f t="shared" si="3"/>
        <v>3</v>
      </c>
      <c r="D11" s="4">
        <v>600</v>
      </c>
      <c r="E11" s="3">
        <v>1.8E-3</v>
      </c>
      <c r="F11" s="3">
        <v>0.25</v>
      </c>
      <c r="G11" s="5"/>
      <c r="H11" s="14">
        <f t="shared" si="1"/>
        <v>0.11304</v>
      </c>
      <c r="I11" s="14">
        <f t="shared" si="2"/>
        <v>3.7679999999999998E-2</v>
      </c>
    </row>
    <row r="12" spans="1:9" ht="11.25" customHeight="1">
      <c r="A12" s="8" t="s">
        <v>68</v>
      </c>
      <c r="B12" s="3">
        <v>12</v>
      </c>
      <c r="C12" s="15">
        <f t="shared" si="3"/>
        <v>3</v>
      </c>
      <c r="D12" s="4">
        <v>4500</v>
      </c>
      <c r="E12" s="3">
        <v>1.5E-3</v>
      </c>
      <c r="F12" s="3">
        <v>0.25</v>
      </c>
      <c r="G12" s="5"/>
      <c r="H12" s="14">
        <f t="shared" si="1"/>
        <v>0.70650000000000013</v>
      </c>
      <c r="I12" s="14">
        <f t="shared" si="2"/>
        <v>0.23550000000000004</v>
      </c>
    </row>
    <row r="13" spans="1:9" ht="11.25" customHeight="1">
      <c r="A13" s="8" t="s">
        <v>70</v>
      </c>
      <c r="B13" s="3">
        <v>12</v>
      </c>
      <c r="C13" s="15">
        <f t="shared" si="3"/>
        <v>1.2000000000000002</v>
      </c>
      <c r="D13" s="4">
        <v>2500</v>
      </c>
      <c r="E13" s="3">
        <v>1E-3</v>
      </c>
      <c r="F13" s="3">
        <v>0.1</v>
      </c>
      <c r="G13" s="5"/>
      <c r="H13" s="14">
        <f t="shared" si="1"/>
        <v>0.26166666666666666</v>
      </c>
      <c r="I13" s="14">
        <f t="shared" si="2"/>
        <v>0.21805555555555553</v>
      </c>
    </row>
    <row r="14" spans="1:9" ht="11.25" customHeight="1">
      <c r="A14" s="8" t="s">
        <v>71</v>
      </c>
      <c r="B14" s="3">
        <v>6</v>
      </c>
      <c r="C14" s="15">
        <f t="shared" si="3"/>
        <v>3.3000000000000003</v>
      </c>
      <c r="D14" s="4">
        <v>9000</v>
      </c>
      <c r="E14" s="3">
        <v>1E-3</v>
      </c>
      <c r="F14" s="3">
        <v>0.55000000000000004</v>
      </c>
      <c r="G14" s="5"/>
      <c r="H14" s="14">
        <f t="shared" si="1"/>
        <v>0.94200000000000006</v>
      </c>
      <c r="I14" s="14">
        <f t="shared" si="2"/>
        <v>0.28545454545454546</v>
      </c>
    </row>
    <row r="15" spans="1:9" ht="11.25" customHeight="1">
      <c r="A15" s="8" t="s">
        <v>72</v>
      </c>
      <c r="B15" s="3">
        <v>6</v>
      </c>
      <c r="C15" s="15">
        <f t="shared" si="3"/>
        <v>3</v>
      </c>
      <c r="D15" s="4">
        <v>6000</v>
      </c>
      <c r="E15" s="3">
        <v>1.5E-3</v>
      </c>
      <c r="F15" s="3">
        <v>0.5</v>
      </c>
      <c r="G15" s="5"/>
      <c r="H15" s="14">
        <f t="shared" si="1"/>
        <v>0.94200000000000017</v>
      </c>
      <c r="I15" s="14">
        <f t="shared" si="2"/>
        <v>0.31400000000000006</v>
      </c>
    </row>
    <row r="16" spans="1:9" ht="11.25" customHeight="1">
      <c r="A16" s="8" t="s">
        <v>73</v>
      </c>
      <c r="B16" s="3">
        <v>29</v>
      </c>
      <c r="C16" s="15">
        <f t="shared" si="3"/>
        <v>7.25</v>
      </c>
      <c r="D16" s="4">
        <v>9000</v>
      </c>
      <c r="E16" s="3">
        <v>3.5000000000000001E-3</v>
      </c>
      <c r="F16" s="3">
        <v>0.25</v>
      </c>
      <c r="G16" s="5"/>
      <c r="H16" s="14">
        <f t="shared" si="1"/>
        <v>3.2970000000000002</v>
      </c>
      <c r="I16" s="14">
        <f t="shared" si="2"/>
        <v>0.45475862068965517</v>
      </c>
    </row>
    <row r="17" spans="1:9" ht="11.25" customHeight="1">
      <c r="A17" s="8" t="s">
        <v>74</v>
      </c>
      <c r="B17" s="3">
        <v>27</v>
      </c>
      <c r="C17" s="15">
        <f t="shared" si="3"/>
        <v>2.7</v>
      </c>
      <c r="D17" s="4">
        <v>3800</v>
      </c>
      <c r="E17" s="3">
        <v>3.0000000000000001E-3</v>
      </c>
      <c r="F17" s="3">
        <v>0.1</v>
      </c>
      <c r="G17" s="5"/>
      <c r="H17" s="14">
        <f t="shared" si="1"/>
        <v>1.1932000000000003</v>
      </c>
      <c r="I17" s="14">
        <f t="shared" si="2"/>
        <v>0.441925925925926</v>
      </c>
    </row>
    <row r="18" spans="1:9" ht="11.25" customHeight="1">
      <c r="A18" s="8" t="s">
        <v>76</v>
      </c>
      <c r="B18" s="3">
        <v>27</v>
      </c>
      <c r="C18" s="15">
        <f t="shared" si="3"/>
        <v>1.6199999999999999</v>
      </c>
      <c r="D18" s="4">
        <v>4500</v>
      </c>
      <c r="E18" s="3">
        <v>1E-3</v>
      </c>
      <c r="F18" s="3">
        <v>0.06</v>
      </c>
      <c r="G18" s="5"/>
      <c r="H18" s="14">
        <f t="shared" si="1"/>
        <v>0.47100000000000003</v>
      </c>
      <c r="I18" s="14">
        <f t="shared" si="2"/>
        <v>0.2907407407407408</v>
      </c>
    </row>
    <row r="19" spans="1:9" ht="11.25" customHeight="1">
      <c r="A19" s="8" t="s">
        <v>75</v>
      </c>
      <c r="B19" s="3">
        <v>12</v>
      </c>
      <c r="C19" s="15">
        <f t="shared" si="3"/>
        <v>7.1999999999999993</v>
      </c>
      <c r="D19" s="4">
        <v>6000</v>
      </c>
      <c r="E19" s="3">
        <v>4.4999999999999997E-3</v>
      </c>
      <c r="F19" s="3">
        <v>0.6</v>
      </c>
      <c r="G19" s="5"/>
      <c r="H19" s="14">
        <f t="shared" si="1"/>
        <v>2.8260000000000001</v>
      </c>
      <c r="I19" s="14">
        <f t="shared" si="2"/>
        <v>0.39250000000000007</v>
      </c>
    </row>
    <row r="20" spans="1:9" ht="11.25" customHeight="1">
      <c r="A20" s="8" t="s">
        <v>78</v>
      </c>
      <c r="B20" s="3">
        <v>27</v>
      </c>
      <c r="C20" s="15">
        <f t="shared" si="3"/>
        <v>4.05</v>
      </c>
      <c r="D20" s="4">
        <v>2500</v>
      </c>
      <c r="E20" s="3">
        <v>5.0000000000000001E-3</v>
      </c>
      <c r="F20" s="3">
        <v>0.15</v>
      </c>
      <c r="G20" s="5"/>
      <c r="H20" s="14">
        <f t="shared" si="1"/>
        <v>1.3083333333333336</v>
      </c>
      <c r="I20" s="14">
        <f t="shared" si="2"/>
        <v>0.32304526748971202</v>
      </c>
    </row>
    <row r="21" spans="1:9" ht="11.25" customHeight="1">
      <c r="A21" s="8" t="s">
        <v>79</v>
      </c>
      <c r="B21" s="3">
        <v>15</v>
      </c>
      <c r="C21" s="15">
        <f t="shared" si="3"/>
        <v>3.3</v>
      </c>
      <c r="D21" s="4">
        <v>2500</v>
      </c>
      <c r="E21" s="3">
        <v>5.0000000000000001E-3</v>
      </c>
      <c r="F21" s="3">
        <v>0.22</v>
      </c>
      <c r="G21" s="5"/>
      <c r="H21" s="14">
        <f t="shared" si="1"/>
        <v>1.3083333333333336</v>
      </c>
      <c r="I21" s="14">
        <f t="shared" si="2"/>
        <v>0.39646464646464658</v>
      </c>
    </row>
    <row r="22" spans="1:9" ht="11.25" customHeight="1">
      <c r="A22" s="8" t="s">
        <v>80</v>
      </c>
      <c r="B22" s="3">
        <v>27</v>
      </c>
      <c r="C22" s="15">
        <f t="shared" si="3"/>
        <v>8.1</v>
      </c>
      <c r="D22" s="4">
        <v>6000</v>
      </c>
      <c r="E22" s="3">
        <v>5.0000000000000001E-3</v>
      </c>
      <c r="F22" s="3">
        <v>0.3</v>
      </c>
      <c r="G22" s="5"/>
      <c r="H22" s="14">
        <f t="shared" si="1"/>
        <v>3.1400000000000006</v>
      </c>
      <c r="I22" s="14">
        <f t="shared" si="2"/>
        <v>0.3876543209876544</v>
      </c>
    </row>
    <row r="23" spans="1:9" ht="11.25" customHeight="1">
      <c r="A23" s="8" t="s">
        <v>81</v>
      </c>
      <c r="B23" s="3">
        <v>27</v>
      </c>
      <c r="C23" s="15">
        <f t="shared" si="3"/>
        <v>5.94</v>
      </c>
      <c r="D23" s="4">
        <v>4500</v>
      </c>
      <c r="E23" s="3">
        <v>5.0000000000000001E-3</v>
      </c>
      <c r="F23" s="3">
        <v>0.22</v>
      </c>
      <c r="G23" s="5"/>
      <c r="H23" s="14">
        <f t="shared" si="1"/>
        <v>2.355</v>
      </c>
      <c r="I23" s="14">
        <f t="shared" si="2"/>
        <v>0.39646464646464641</v>
      </c>
    </row>
    <row r="24" spans="1:9" ht="11.25" customHeight="1">
      <c r="A24" s="8" t="s">
        <v>82</v>
      </c>
      <c r="B24" s="3">
        <v>12</v>
      </c>
      <c r="C24" s="15">
        <f t="shared" si="3"/>
        <v>7.8000000000000007</v>
      </c>
      <c r="D24" s="17">
        <v>9000</v>
      </c>
      <c r="E24" s="16">
        <v>3.5000000000000001E-3</v>
      </c>
      <c r="F24" s="16">
        <v>0.65</v>
      </c>
      <c r="G24" s="16"/>
      <c r="H24" s="14">
        <f t="shared" si="1"/>
        <v>3.2970000000000002</v>
      </c>
      <c r="I24" s="14">
        <f t="shared" si="2"/>
        <v>0.4226923076923077</v>
      </c>
    </row>
    <row r="25" spans="1:9" ht="11.25" customHeight="1">
      <c r="A25" s="8" t="s">
        <v>83</v>
      </c>
      <c r="B25" s="16">
        <v>12</v>
      </c>
      <c r="C25" s="15">
        <f t="shared" si="3"/>
        <v>6.24</v>
      </c>
      <c r="D25" s="17">
        <v>4500</v>
      </c>
      <c r="E25" s="16">
        <v>5.0000000000000001E-3</v>
      </c>
      <c r="F25" s="16">
        <v>0.52</v>
      </c>
      <c r="G25" s="16"/>
      <c r="H25" s="14">
        <f t="shared" si="1"/>
        <v>2.355</v>
      </c>
      <c r="I25" s="14">
        <f t="shared" si="2"/>
        <v>0.37740384615384615</v>
      </c>
    </row>
    <row r="26" spans="1:9" ht="11.25" customHeight="1">
      <c r="A26" s="8" t="s">
        <v>85</v>
      </c>
      <c r="B26" s="16">
        <v>14</v>
      </c>
      <c r="C26" s="15">
        <f t="shared" si="3"/>
        <v>6.3</v>
      </c>
      <c r="D26" s="17">
        <v>4500</v>
      </c>
      <c r="E26" s="16">
        <v>5.0000000000000001E-3</v>
      </c>
      <c r="F26" s="16">
        <v>0.45</v>
      </c>
      <c r="G26" s="16"/>
      <c r="H26" s="14">
        <f t="shared" si="1"/>
        <v>2.355</v>
      </c>
      <c r="I26" s="14">
        <f t="shared" si="2"/>
        <v>0.37380952380952381</v>
      </c>
    </row>
    <row r="27" spans="1:9" ht="11.25" customHeight="1">
      <c r="A27" s="8" t="s">
        <v>84</v>
      </c>
      <c r="B27" s="16">
        <v>12</v>
      </c>
      <c r="C27" s="15">
        <f t="shared" si="3"/>
        <v>3.3600000000000003</v>
      </c>
      <c r="D27" s="17">
        <v>2500</v>
      </c>
      <c r="E27" s="16">
        <v>5.0000000000000001E-3</v>
      </c>
      <c r="F27" s="16">
        <v>0.28000000000000003</v>
      </c>
      <c r="G27" s="16"/>
      <c r="H27" s="14">
        <f t="shared" si="1"/>
        <v>1.3083333333333336</v>
      </c>
      <c r="I27" s="14">
        <f t="shared" si="2"/>
        <v>0.38938492063492069</v>
      </c>
    </row>
    <row r="28" spans="1:9" ht="11.25" customHeight="1">
      <c r="A28" s="8" t="s">
        <v>86</v>
      </c>
      <c r="B28" s="16">
        <v>29</v>
      </c>
      <c r="C28" s="15">
        <f t="shared" si="3"/>
        <v>14.5</v>
      </c>
      <c r="D28" s="17">
        <v>9000</v>
      </c>
      <c r="E28" s="16">
        <v>7.0000000000000001E-3</v>
      </c>
      <c r="F28" s="16">
        <v>0.5</v>
      </c>
      <c r="G28" s="16"/>
      <c r="H28" s="14">
        <f t="shared" si="1"/>
        <v>6.5940000000000003</v>
      </c>
      <c r="I28" s="14">
        <f t="shared" si="2"/>
        <v>0.45475862068965517</v>
      </c>
    </row>
    <row r="29" spans="1:9" ht="11.25" customHeight="1">
      <c r="A29" s="8" t="s">
        <v>87</v>
      </c>
      <c r="B29" s="16">
        <v>27</v>
      </c>
      <c r="C29" s="15">
        <f t="shared" si="3"/>
        <v>6.75</v>
      </c>
      <c r="D29" s="17">
        <v>2600</v>
      </c>
      <c r="E29" s="16">
        <v>0.01</v>
      </c>
      <c r="F29" s="16">
        <v>0.25</v>
      </c>
      <c r="G29" s="16"/>
      <c r="H29" s="14">
        <f t="shared" si="1"/>
        <v>2.7213333333333338</v>
      </c>
      <c r="I29" s="14">
        <f t="shared" si="2"/>
        <v>0.40316049382716057</v>
      </c>
    </row>
    <row r="30" spans="1:9" ht="11.25" customHeight="1">
      <c r="A30" s="8" t="s">
        <v>88</v>
      </c>
      <c r="B30" s="16">
        <v>27</v>
      </c>
      <c r="C30" s="15">
        <f t="shared" si="3"/>
        <v>13.5</v>
      </c>
      <c r="D30" s="17">
        <v>4500</v>
      </c>
      <c r="E30" s="16">
        <v>0.01</v>
      </c>
      <c r="F30" s="16">
        <v>0.5</v>
      </c>
      <c r="G30" s="16"/>
      <c r="H30" s="14">
        <f t="shared" si="1"/>
        <v>4.71</v>
      </c>
      <c r="I30" s="14">
        <f t="shared" si="2"/>
        <v>0.34888888888888886</v>
      </c>
    </row>
    <row r="31" spans="1:9" ht="11.25" customHeight="1">
      <c r="A31" s="8" t="s">
        <v>89</v>
      </c>
      <c r="B31" s="16">
        <v>26</v>
      </c>
      <c r="C31" s="15">
        <f t="shared" si="3"/>
        <v>13</v>
      </c>
      <c r="D31" s="17">
        <v>5500</v>
      </c>
      <c r="E31" s="16">
        <v>0.01</v>
      </c>
      <c r="F31" s="16">
        <v>0.5</v>
      </c>
      <c r="G31" s="16"/>
      <c r="H31" s="14">
        <f t="shared" si="1"/>
        <v>5.7566666666666668</v>
      </c>
      <c r="I31" s="14">
        <f t="shared" si="2"/>
        <v>0.44282051282051282</v>
      </c>
    </row>
    <row r="32" spans="1:9" ht="11.25" customHeight="1">
      <c r="A32" s="8" t="s">
        <v>90</v>
      </c>
      <c r="B32" s="16">
        <v>27</v>
      </c>
      <c r="C32" s="15">
        <f t="shared" si="3"/>
        <v>10.8</v>
      </c>
      <c r="D32" s="17">
        <v>600</v>
      </c>
      <c r="E32" s="16">
        <v>7.0000000000000007E-2</v>
      </c>
      <c r="F32" s="16">
        <v>0.4</v>
      </c>
      <c r="G32" s="16"/>
      <c r="H32" s="14">
        <f t="shared" si="1"/>
        <v>4.3960000000000008</v>
      </c>
      <c r="I32" s="14">
        <f t="shared" si="2"/>
        <v>0.40703703703703709</v>
      </c>
    </row>
    <row r="33" spans="1:9" ht="11.25" customHeight="1">
      <c r="A33" s="8" t="s">
        <v>91</v>
      </c>
      <c r="B33" s="16">
        <v>12</v>
      </c>
      <c r="C33" s="15">
        <f t="shared" si="3"/>
        <v>14.399999999999999</v>
      </c>
      <c r="D33" s="17">
        <v>9000</v>
      </c>
      <c r="E33" s="16">
        <v>7.0000000000000001E-3</v>
      </c>
      <c r="F33" s="16">
        <v>1.2</v>
      </c>
      <c r="G33" s="16"/>
      <c r="H33" s="14">
        <f t="shared" si="1"/>
        <v>6.5940000000000003</v>
      </c>
      <c r="I33" s="14">
        <f t="shared" si="2"/>
        <v>0.45791666666666675</v>
      </c>
    </row>
    <row r="34" spans="1:9" ht="11.25" customHeight="1">
      <c r="A34" s="8" t="s">
        <v>92</v>
      </c>
      <c r="B34" s="16">
        <v>12</v>
      </c>
      <c r="C34" s="15">
        <f t="shared" si="3"/>
        <v>14.399999999999999</v>
      </c>
      <c r="D34" s="17">
        <v>6000</v>
      </c>
      <c r="E34" s="16">
        <v>0.01</v>
      </c>
      <c r="F34" s="16">
        <v>1.2</v>
      </c>
      <c r="G34" s="16"/>
      <c r="H34" s="14">
        <f t="shared" si="1"/>
        <v>6.2800000000000011</v>
      </c>
      <c r="I34" s="14">
        <f t="shared" si="2"/>
        <v>0.43611111111111123</v>
      </c>
    </row>
    <row r="35" spans="1:9" ht="11.25" customHeight="1">
      <c r="A35" s="8" t="s">
        <v>93</v>
      </c>
      <c r="B35" s="16">
        <v>12</v>
      </c>
      <c r="C35" s="15">
        <f t="shared" si="3"/>
        <v>12</v>
      </c>
      <c r="D35" s="17">
        <v>4500</v>
      </c>
      <c r="E35" s="16">
        <v>0.01</v>
      </c>
      <c r="F35" s="16">
        <v>1</v>
      </c>
      <c r="G35" s="16"/>
      <c r="H35" s="14">
        <f t="shared" si="1"/>
        <v>4.71</v>
      </c>
      <c r="I35" s="14">
        <f t="shared" si="2"/>
        <v>0.39250000000000002</v>
      </c>
    </row>
    <row r="36" spans="1:9" ht="11.25" customHeight="1">
      <c r="A36" s="8" t="s">
        <v>95</v>
      </c>
      <c r="B36" s="16">
        <v>14</v>
      </c>
      <c r="C36" s="15">
        <f t="shared" si="3"/>
        <v>11.200000000000001</v>
      </c>
      <c r="D36" s="17">
        <v>4500</v>
      </c>
      <c r="E36" s="16">
        <v>0.01</v>
      </c>
      <c r="F36" s="16">
        <v>0.8</v>
      </c>
      <c r="G36" s="16"/>
      <c r="H36" s="14">
        <f t="shared" si="1"/>
        <v>4.71</v>
      </c>
      <c r="I36" s="14">
        <f t="shared" si="2"/>
        <v>0.42053571428571423</v>
      </c>
    </row>
    <row r="37" spans="1:9" ht="11.25" customHeight="1">
      <c r="A37" s="8" t="s">
        <v>94</v>
      </c>
      <c r="B37" s="16">
        <v>12</v>
      </c>
      <c r="C37" s="15">
        <f t="shared" si="3"/>
        <v>7.1999999999999993</v>
      </c>
      <c r="D37" s="17">
        <v>2500</v>
      </c>
      <c r="E37" s="16">
        <v>0.01</v>
      </c>
      <c r="F37" s="16">
        <v>0.6</v>
      </c>
      <c r="G37" s="16"/>
      <c r="H37" s="14">
        <f t="shared" si="1"/>
        <v>2.6166666666666671</v>
      </c>
      <c r="I37" s="14">
        <f t="shared" si="2"/>
        <v>0.36342592592592604</v>
      </c>
    </row>
    <row r="38" spans="1:9" ht="11.25" customHeight="1">
      <c r="A38" s="8" t="s">
        <v>96</v>
      </c>
      <c r="B38" s="16">
        <v>27</v>
      </c>
      <c r="C38" s="15">
        <f t="shared" si="3"/>
        <v>35.1</v>
      </c>
      <c r="D38" s="17">
        <v>9000</v>
      </c>
      <c r="E38" s="16">
        <v>1.4999999999999999E-2</v>
      </c>
      <c r="F38" s="16">
        <v>1.3</v>
      </c>
      <c r="G38" s="16"/>
      <c r="H38" s="14">
        <f t="shared" si="1"/>
        <v>14.13</v>
      </c>
      <c r="I38" s="14">
        <f t="shared" si="2"/>
        <v>0.40256410256410258</v>
      </c>
    </row>
    <row r="39" spans="1:9" ht="11.25" customHeight="1">
      <c r="A39" s="8" t="s">
        <v>97</v>
      </c>
      <c r="B39" s="16">
        <v>27</v>
      </c>
      <c r="C39" s="15">
        <f t="shared" si="3"/>
        <v>12.15</v>
      </c>
      <c r="D39" s="17">
        <v>3500</v>
      </c>
      <c r="E39" s="16">
        <v>1.4999999999999999E-2</v>
      </c>
      <c r="F39" s="16">
        <v>0.45</v>
      </c>
      <c r="G39" s="16"/>
      <c r="H39" s="14">
        <f t="shared" si="1"/>
        <v>5.495000000000001</v>
      </c>
      <c r="I39" s="14">
        <f t="shared" si="2"/>
        <v>0.45226337448559678</v>
      </c>
    </row>
    <row r="40" spans="1:9" ht="11.25" customHeight="1">
      <c r="A40" s="8" t="s">
        <v>98</v>
      </c>
      <c r="B40" s="16">
        <v>6</v>
      </c>
      <c r="C40" s="15">
        <f t="shared" si="3"/>
        <v>12</v>
      </c>
      <c r="D40" s="17">
        <v>1800</v>
      </c>
      <c r="E40" s="16">
        <v>2.3E-2</v>
      </c>
      <c r="F40" s="16">
        <v>2</v>
      </c>
      <c r="G40" s="16"/>
      <c r="H40" s="14">
        <f t="shared" si="1"/>
        <v>4.3332000000000006</v>
      </c>
      <c r="I40" s="14">
        <f t="shared" si="2"/>
        <v>0.36110000000000003</v>
      </c>
    </row>
    <row r="41" spans="1:9" ht="11.25" customHeight="1">
      <c r="A41" s="8" t="s">
        <v>99</v>
      </c>
      <c r="B41" s="16">
        <v>27</v>
      </c>
      <c r="C41" s="15">
        <f t="shared" si="3"/>
        <v>29.700000000000003</v>
      </c>
      <c r="D41" s="17">
        <v>6000</v>
      </c>
      <c r="E41" s="16">
        <v>0.02</v>
      </c>
      <c r="F41" s="16">
        <v>1.1000000000000001</v>
      </c>
      <c r="G41" s="16"/>
      <c r="H41" s="14">
        <f t="shared" si="1"/>
        <v>12.560000000000002</v>
      </c>
      <c r="I41" s="14">
        <f t="shared" si="2"/>
        <v>0.42289562289562294</v>
      </c>
    </row>
    <row r="42" spans="1:9" ht="11.25" customHeight="1">
      <c r="A42" s="8" t="s">
        <v>100</v>
      </c>
      <c r="B42" s="16">
        <v>27</v>
      </c>
      <c r="C42" s="15">
        <f t="shared" si="3"/>
        <v>22.95</v>
      </c>
      <c r="D42" s="17">
        <v>4500</v>
      </c>
      <c r="E42" s="16">
        <v>0.02</v>
      </c>
      <c r="F42" s="16">
        <v>0.85</v>
      </c>
      <c r="G42" s="16"/>
      <c r="H42" s="14">
        <f t="shared" si="1"/>
        <v>9.42</v>
      </c>
      <c r="I42" s="14">
        <f t="shared" si="2"/>
        <v>0.41045751633986927</v>
      </c>
    </row>
    <row r="43" spans="1:9" ht="11.25" customHeight="1">
      <c r="A43" s="8" t="s">
        <v>101</v>
      </c>
      <c r="B43" s="16">
        <v>27</v>
      </c>
      <c r="C43" s="15">
        <f t="shared" si="3"/>
        <v>14.31</v>
      </c>
      <c r="D43" s="17">
        <v>2500</v>
      </c>
      <c r="E43" s="16">
        <v>0.02</v>
      </c>
      <c r="F43" s="16">
        <v>0.53</v>
      </c>
      <c r="G43" s="16"/>
      <c r="H43" s="14">
        <f t="shared" si="1"/>
        <v>5.2333333333333343</v>
      </c>
      <c r="I43" s="14">
        <f t="shared" si="2"/>
        <v>0.36571162357325887</v>
      </c>
    </row>
    <row r="44" spans="1:9" ht="11.25" customHeight="1">
      <c r="A44" s="8" t="s">
        <v>102</v>
      </c>
      <c r="B44" s="16">
        <v>12</v>
      </c>
      <c r="C44" s="15">
        <f t="shared" si="3"/>
        <v>33.599999999999994</v>
      </c>
      <c r="D44" s="17">
        <v>9000</v>
      </c>
      <c r="E44" s="16">
        <v>1.4999999999999999E-2</v>
      </c>
      <c r="F44" s="16">
        <v>2.8</v>
      </c>
      <c r="G44" s="16"/>
      <c r="H44" s="14">
        <f t="shared" si="1"/>
        <v>14.13</v>
      </c>
      <c r="I44" s="14">
        <f t="shared" si="2"/>
        <v>0.4205357142857144</v>
      </c>
    </row>
    <row r="45" spans="1:9" ht="11.25" customHeight="1">
      <c r="A45" s="8" t="s">
        <v>103</v>
      </c>
      <c r="B45" s="16">
        <v>12</v>
      </c>
      <c r="C45" s="15">
        <f t="shared" si="3"/>
        <v>26.400000000000002</v>
      </c>
      <c r="D45" s="17">
        <v>6000</v>
      </c>
      <c r="E45" s="16">
        <v>0.02</v>
      </c>
      <c r="F45" s="16">
        <v>2.2000000000000002</v>
      </c>
      <c r="G45" s="16"/>
      <c r="H45" s="14">
        <f t="shared" si="1"/>
        <v>12.560000000000002</v>
      </c>
      <c r="I45" s="14">
        <f t="shared" si="2"/>
        <v>0.47575757575757582</v>
      </c>
    </row>
    <row r="46" spans="1:9" ht="11.25" customHeight="1">
      <c r="A46" s="8" t="s">
        <v>104</v>
      </c>
      <c r="B46" s="16">
        <v>12</v>
      </c>
      <c r="C46" s="15">
        <f t="shared" si="3"/>
        <v>19.200000000000003</v>
      </c>
      <c r="D46" s="17">
        <v>4500</v>
      </c>
      <c r="E46" s="16">
        <v>0.02</v>
      </c>
      <c r="F46" s="16">
        <v>1.6</v>
      </c>
      <c r="G46" s="16"/>
      <c r="H46" s="14">
        <f t="shared" si="1"/>
        <v>9.42</v>
      </c>
      <c r="I46" s="14">
        <f t="shared" si="2"/>
        <v>0.49062499999999992</v>
      </c>
    </row>
    <row r="47" spans="1:9" ht="11.25" customHeight="1">
      <c r="A47" s="8" t="s">
        <v>105</v>
      </c>
      <c r="B47" s="16">
        <v>12</v>
      </c>
      <c r="C47" s="15">
        <f>B47*F47</f>
        <v>13.799999999999999</v>
      </c>
      <c r="D47" s="17">
        <v>2500</v>
      </c>
      <c r="E47" s="16">
        <v>0.02</v>
      </c>
      <c r="F47" s="16">
        <v>1.1499999999999999</v>
      </c>
      <c r="G47" s="16"/>
      <c r="H47" s="14">
        <f t="shared" si="1"/>
        <v>5.2333333333333343</v>
      </c>
      <c r="I47" s="14">
        <f t="shared" si="2"/>
        <v>0.37922705314009669</v>
      </c>
    </row>
    <row r="48" spans="1:9" ht="15">
      <c r="A48" s="45" t="s">
        <v>77</v>
      </c>
      <c r="B48" s="46"/>
      <c r="C48" s="46"/>
      <c r="D48" s="46"/>
      <c r="E48" s="46"/>
      <c r="F48" s="46"/>
      <c r="G48" s="47"/>
      <c r="H48" s="14"/>
      <c r="I48" s="14"/>
    </row>
    <row r="49" spans="1:9" ht="40.5" customHeight="1">
      <c r="A49" s="6" t="s">
        <v>0</v>
      </c>
      <c r="B49" s="6" t="s">
        <v>25</v>
      </c>
      <c r="C49" s="6" t="s">
        <v>63</v>
      </c>
      <c r="D49" s="7" t="s">
        <v>23</v>
      </c>
      <c r="E49" s="6" t="s">
        <v>218</v>
      </c>
      <c r="F49" s="25" t="s">
        <v>65</v>
      </c>
      <c r="G49" s="6" t="s">
        <v>22</v>
      </c>
      <c r="H49" s="14"/>
      <c r="I49" s="14"/>
    </row>
    <row r="50" spans="1:9" s="21" customFormat="1" ht="11.25" customHeight="1">
      <c r="A50" s="8" t="s">
        <v>106</v>
      </c>
      <c r="B50" s="3">
        <v>27</v>
      </c>
      <c r="C50" s="15">
        <f t="shared" si="3"/>
        <v>5.4</v>
      </c>
      <c r="D50" s="4">
        <v>9000</v>
      </c>
      <c r="E50" s="3">
        <v>1E-3</v>
      </c>
      <c r="F50" s="3">
        <v>0.2</v>
      </c>
      <c r="G50" s="3"/>
      <c r="H50" s="14">
        <f t="shared" si="1"/>
        <v>0.94200000000000006</v>
      </c>
      <c r="I50" s="14">
        <f t="shared" si="2"/>
        <v>0.17444444444444446</v>
      </c>
    </row>
    <row r="51" spans="1:9" s="21" customFormat="1" ht="11.25" customHeight="1">
      <c r="A51" s="8" t="s">
        <v>107</v>
      </c>
      <c r="B51" s="3">
        <v>27</v>
      </c>
      <c r="C51" s="15">
        <f t="shared" si="3"/>
        <v>6.75</v>
      </c>
      <c r="D51" s="4">
        <v>12000</v>
      </c>
      <c r="E51" s="3">
        <v>1E-3</v>
      </c>
      <c r="F51" s="3">
        <v>0.25</v>
      </c>
      <c r="G51" s="3"/>
      <c r="H51" s="14">
        <f t="shared" si="1"/>
        <v>1.256</v>
      </c>
      <c r="I51" s="14">
        <f t="shared" si="2"/>
        <v>0.18607407407407409</v>
      </c>
    </row>
    <row r="52" spans="1:9" s="21" customFormat="1" ht="11.25" customHeight="1">
      <c r="A52" s="8" t="s">
        <v>108</v>
      </c>
      <c r="B52" s="3">
        <v>27</v>
      </c>
      <c r="C52" s="15">
        <f>B52*F52</f>
        <v>4.8599999999999994</v>
      </c>
      <c r="D52" s="4">
        <v>6000</v>
      </c>
      <c r="E52" s="3">
        <v>1.5E-3</v>
      </c>
      <c r="F52" s="3">
        <v>0.18</v>
      </c>
      <c r="G52" s="3"/>
      <c r="H52" s="14">
        <f t="shared" si="1"/>
        <v>0.94200000000000017</v>
      </c>
      <c r="I52" s="14">
        <f t="shared" si="2"/>
        <v>0.19382716049382723</v>
      </c>
    </row>
    <row r="53" spans="1:9" s="21" customFormat="1" ht="11.25" customHeight="1">
      <c r="A53" s="8" t="s">
        <v>109</v>
      </c>
      <c r="B53" s="3">
        <v>27</v>
      </c>
      <c r="C53" s="15">
        <f t="shared" ref="C53:C116" si="4">B53*F53</f>
        <v>4.05</v>
      </c>
      <c r="D53" s="4">
        <v>4500</v>
      </c>
      <c r="E53" s="3">
        <v>2E-3</v>
      </c>
      <c r="F53" s="3">
        <v>0.15</v>
      </c>
      <c r="G53" s="3"/>
      <c r="H53" s="14">
        <f t="shared" si="1"/>
        <v>0.94200000000000006</v>
      </c>
      <c r="I53" s="14">
        <f t="shared" si="2"/>
        <v>0.23259259259259263</v>
      </c>
    </row>
    <row r="54" spans="1:9" s="21" customFormat="1" ht="11.25" customHeight="1">
      <c r="A54" s="8" t="s">
        <v>110</v>
      </c>
      <c r="B54" s="3">
        <v>12</v>
      </c>
      <c r="C54" s="15">
        <f t="shared" si="4"/>
        <v>5.4</v>
      </c>
      <c r="D54" s="4">
        <v>9000</v>
      </c>
      <c r="E54" s="3">
        <v>1E-3</v>
      </c>
      <c r="F54" s="3">
        <v>0.45</v>
      </c>
      <c r="G54" s="3"/>
      <c r="H54" s="14">
        <f t="shared" si="1"/>
        <v>0.94200000000000006</v>
      </c>
      <c r="I54" s="14">
        <f t="shared" si="2"/>
        <v>0.17444444444444446</v>
      </c>
    </row>
    <row r="55" spans="1:9" s="21" customFormat="1" ht="11.25" customHeight="1">
      <c r="A55" s="8" t="s">
        <v>111</v>
      </c>
      <c r="B55" s="3">
        <v>12</v>
      </c>
      <c r="C55" s="15">
        <f t="shared" si="4"/>
        <v>6.6000000000000005</v>
      </c>
      <c r="D55" s="4">
        <v>12000</v>
      </c>
      <c r="E55" s="3">
        <v>1E-3</v>
      </c>
      <c r="F55" s="3">
        <v>0.55000000000000004</v>
      </c>
      <c r="G55" s="3"/>
      <c r="H55" s="14">
        <f t="shared" si="1"/>
        <v>1.256</v>
      </c>
      <c r="I55" s="14">
        <f t="shared" si="2"/>
        <v>0.19030303030303028</v>
      </c>
    </row>
    <row r="56" spans="1:9" s="21" customFormat="1" ht="12.75" customHeight="1">
      <c r="A56" s="8" t="s">
        <v>112</v>
      </c>
      <c r="B56" s="3">
        <v>12</v>
      </c>
      <c r="C56" s="15">
        <f t="shared" si="4"/>
        <v>5.4</v>
      </c>
      <c r="D56" s="4">
        <v>6000</v>
      </c>
      <c r="E56" s="3">
        <v>1.5E-3</v>
      </c>
      <c r="F56" s="3">
        <v>0.45</v>
      </c>
      <c r="G56" s="3"/>
      <c r="H56" s="14">
        <f t="shared" si="1"/>
        <v>0.94200000000000017</v>
      </c>
      <c r="I56" s="14">
        <f t="shared" si="2"/>
        <v>0.17444444444444446</v>
      </c>
    </row>
    <row r="57" spans="1:9" s="21" customFormat="1" ht="11.25" customHeight="1">
      <c r="A57" s="8" t="s">
        <v>113</v>
      </c>
      <c r="B57" s="3">
        <v>12</v>
      </c>
      <c r="C57" s="15">
        <f t="shared" si="4"/>
        <v>4.8000000000000007</v>
      </c>
      <c r="D57" s="4">
        <v>4500</v>
      </c>
      <c r="E57" s="3">
        <v>2E-3</v>
      </c>
      <c r="F57" s="3">
        <v>0.4</v>
      </c>
      <c r="G57" s="3"/>
      <c r="H57" s="14">
        <f t="shared" si="1"/>
        <v>0.94200000000000006</v>
      </c>
      <c r="I57" s="14">
        <f t="shared" si="2"/>
        <v>0.19624999999999998</v>
      </c>
    </row>
    <row r="58" spans="1:9" s="21" customFormat="1" ht="11.25" customHeight="1">
      <c r="A58" s="8" t="s">
        <v>114</v>
      </c>
      <c r="B58" s="3">
        <v>14</v>
      </c>
      <c r="C58" s="15">
        <f t="shared" si="4"/>
        <v>5.6000000000000005</v>
      </c>
      <c r="D58" s="4">
        <v>9000</v>
      </c>
      <c r="E58" s="3">
        <v>1E-3</v>
      </c>
      <c r="F58" s="3">
        <v>0.4</v>
      </c>
      <c r="G58" s="3"/>
      <c r="H58" s="14">
        <f t="shared" si="1"/>
        <v>0.94200000000000006</v>
      </c>
      <c r="I58" s="14">
        <f t="shared" si="2"/>
        <v>0.16821428571428571</v>
      </c>
    </row>
    <row r="59" spans="1:9" s="21" customFormat="1" ht="11.25" customHeight="1">
      <c r="A59" s="8" t="s">
        <v>115</v>
      </c>
      <c r="B59" s="3">
        <v>14</v>
      </c>
      <c r="C59" s="15">
        <f t="shared" si="4"/>
        <v>7</v>
      </c>
      <c r="D59" s="4">
        <v>12000</v>
      </c>
      <c r="E59" s="3">
        <v>1E-3</v>
      </c>
      <c r="F59" s="3">
        <v>0.5</v>
      </c>
      <c r="G59" s="3"/>
      <c r="H59" s="14">
        <f t="shared" si="1"/>
        <v>1.256</v>
      </c>
      <c r="I59" s="14">
        <f t="shared" si="2"/>
        <v>0.17942857142857144</v>
      </c>
    </row>
    <row r="60" spans="1:9" s="21" customFormat="1" ht="11.25" customHeight="1">
      <c r="A60" s="8" t="s">
        <v>116</v>
      </c>
      <c r="B60" s="3">
        <v>14</v>
      </c>
      <c r="C60" s="15">
        <f t="shared" si="4"/>
        <v>5.6000000000000005</v>
      </c>
      <c r="D60" s="4">
        <v>6000</v>
      </c>
      <c r="E60" s="3">
        <v>1.5E-3</v>
      </c>
      <c r="F60" s="3">
        <v>0.4</v>
      </c>
      <c r="G60" s="3"/>
      <c r="H60" s="14">
        <f t="shared" si="1"/>
        <v>0.94200000000000017</v>
      </c>
      <c r="I60" s="14">
        <f t="shared" si="2"/>
        <v>0.16821428571428573</v>
      </c>
    </row>
    <row r="61" spans="1:9" s="21" customFormat="1" ht="11.25" customHeight="1">
      <c r="A61" s="8" t="s">
        <v>117</v>
      </c>
      <c r="B61" s="3">
        <v>14</v>
      </c>
      <c r="C61" s="15">
        <f t="shared" si="4"/>
        <v>4.8999999999999995</v>
      </c>
      <c r="D61" s="4">
        <v>4500</v>
      </c>
      <c r="E61" s="3">
        <v>2E-3</v>
      </c>
      <c r="F61" s="3">
        <v>0.35</v>
      </c>
      <c r="G61" s="3"/>
      <c r="H61" s="14">
        <f t="shared" si="1"/>
        <v>0.94200000000000006</v>
      </c>
      <c r="I61" s="14">
        <f t="shared" si="2"/>
        <v>0.1922448979591837</v>
      </c>
    </row>
    <row r="62" spans="1:9" s="21" customFormat="1" ht="11.25" customHeight="1">
      <c r="A62" s="8" t="s">
        <v>118</v>
      </c>
      <c r="B62" s="3">
        <v>27</v>
      </c>
      <c r="C62" s="15">
        <f t="shared" si="4"/>
        <v>6.75</v>
      </c>
      <c r="D62" s="4">
        <v>6000</v>
      </c>
      <c r="E62" s="3">
        <v>3.0000000000000001E-3</v>
      </c>
      <c r="F62" s="3">
        <v>0.25</v>
      </c>
      <c r="G62" s="3"/>
      <c r="H62" s="14">
        <f t="shared" si="1"/>
        <v>1.8840000000000003</v>
      </c>
      <c r="I62" s="14">
        <f t="shared" si="2"/>
        <v>0.27911111111111114</v>
      </c>
    </row>
    <row r="63" spans="1:9" s="21" customFormat="1" ht="11.25" customHeight="1">
      <c r="A63" s="8" t="s">
        <v>119</v>
      </c>
      <c r="B63" s="3">
        <v>27</v>
      </c>
      <c r="C63" s="15">
        <f t="shared" si="4"/>
        <v>8.1</v>
      </c>
      <c r="D63" s="4">
        <v>9000</v>
      </c>
      <c r="E63" s="3">
        <v>2.2000000000000001E-3</v>
      </c>
      <c r="F63" s="3">
        <v>0.3</v>
      </c>
      <c r="G63" s="3"/>
      <c r="H63" s="14">
        <f t="shared" si="1"/>
        <v>2.0724000000000005</v>
      </c>
      <c r="I63" s="14">
        <f t="shared" si="2"/>
        <v>0.25585185185185194</v>
      </c>
    </row>
    <row r="64" spans="1:9" s="21" customFormat="1" ht="11.25" customHeight="1">
      <c r="A64" s="8" t="s">
        <v>120</v>
      </c>
      <c r="B64" s="3">
        <v>12</v>
      </c>
      <c r="C64" s="15">
        <f t="shared" si="4"/>
        <v>7.1999999999999993</v>
      </c>
      <c r="D64" s="4">
        <v>6000</v>
      </c>
      <c r="E64" s="3">
        <v>3.0000000000000001E-3</v>
      </c>
      <c r="F64" s="3">
        <v>0.6</v>
      </c>
      <c r="G64" s="3"/>
      <c r="H64" s="14">
        <f t="shared" si="1"/>
        <v>1.8840000000000003</v>
      </c>
      <c r="I64" s="14">
        <f t="shared" si="2"/>
        <v>0.26166666666666671</v>
      </c>
    </row>
    <row r="65" spans="1:9" s="21" customFormat="1" ht="11.25" customHeight="1">
      <c r="A65" s="8" t="s">
        <v>121</v>
      </c>
      <c r="B65" s="3">
        <v>27</v>
      </c>
      <c r="C65" s="15">
        <f t="shared" si="4"/>
        <v>8.1</v>
      </c>
      <c r="D65" s="4">
        <v>12000</v>
      </c>
      <c r="E65" s="3">
        <v>2E-3</v>
      </c>
      <c r="F65" s="3">
        <v>0.3</v>
      </c>
      <c r="G65" s="3"/>
      <c r="H65" s="14">
        <f t="shared" si="1"/>
        <v>2.512</v>
      </c>
      <c r="I65" s="14">
        <f t="shared" si="2"/>
        <v>0.31012345679012349</v>
      </c>
    </row>
    <row r="66" spans="1:9" s="21" customFormat="1" ht="11.25" customHeight="1">
      <c r="A66" s="8" t="s">
        <v>122</v>
      </c>
      <c r="B66" s="3">
        <v>24</v>
      </c>
      <c r="C66" s="15">
        <f t="shared" si="4"/>
        <v>6</v>
      </c>
      <c r="D66" s="4">
        <v>4500</v>
      </c>
      <c r="E66" s="3">
        <v>4.0000000000000001E-3</v>
      </c>
      <c r="F66" s="3">
        <v>0.25</v>
      </c>
      <c r="G66" s="3"/>
      <c r="H66" s="14">
        <f t="shared" si="1"/>
        <v>1.8840000000000001</v>
      </c>
      <c r="I66" s="14">
        <f t="shared" si="2"/>
        <v>0.314</v>
      </c>
    </row>
    <row r="67" spans="1:9" s="21" customFormat="1" ht="11.25" customHeight="1">
      <c r="A67" s="8" t="s">
        <v>123</v>
      </c>
      <c r="B67" s="3">
        <v>12</v>
      </c>
      <c r="C67" s="15">
        <f t="shared" si="4"/>
        <v>7.8000000000000007</v>
      </c>
      <c r="D67" s="4">
        <v>9000</v>
      </c>
      <c r="E67" s="3">
        <v>2.2000000000000001E-3</v>
      </c>
      <c r="F67" s="3">
        <v>0.65</v>
      </c>
      <c r="G67" s="3"/>
      <c r="H67" s="14">
        <f t="shared" ref="H67:H130" si="5">(6.28*E67*D67)/60</f>
        <v>2.0724000000000005</v>
      </c>
      <c r="I67" s="14">
        <f t="shared" ref="I67:I130" si="6">H67/C67</f>
        <v>0.26569230769230773</v>
      </c>
    </row>
    <row r="68" spans="1:9" s="21" customFormat="1" ht="11.25" customHeight="1">
      <c r="A68" s="8" t="s">
        <v>124</v>
      </c>
      <c r="B68" s="3">
        <v>12</v>
      </c>
      <c r="C68" s="15">
        <f t="shared" si="4"/>
        <v>7.8000000000000007</v>
      </c>
      <c r="D68" s="4">
        <v>12000</v>
      </c>
      <c r="E68" s="3">
        <v>2E-3</v>
      </c>
      <c r="F68" s="3">
        <v>0.65</v>
      </c>
      <c r="G68" s="3"/>
      <c r="H68" s="14">
        <f t="shared" si="5"/>
        <v>2.512</v>
      </c>
      <c r="I68" s="14">
        <f t="shared" si="6"/>
        <v>0.32205128205128203</v>
      </c>
    </row>
    <row r="69" spans="1:9" s="21" customFormat="1" ht="11.25" customHeight="1">
      <c r="A69" s="8" t="s">
        <v>125</v>
      </c>
      <c r="B69" s="3">
        <v>12</v>
      </c>
      <c r="C69" s="15">
        <f t="shared" si="4"/>
        <v>6.6000000000000005</v>
      </c>
      <c r="D69" s="4">
        <v>4500</v>
      </c>
      <c r="E69" s="3">
        <v>4.0000000000000001E-3</v>
      </c>
      <c r="F69" s="3">
        <v>0.55000000000000004</v>
      </c>
      <c r="G69" s="3"/>
      <c r="H69" s="14">
        <f t="shared" si="5"/>
        <v>1.8840000000000001</v>
      </c>
      <c r="I69" s="14">
        <f t="shared" si="6"/>
        <v>0.28545454545454546</v>
      </c>
    </row>
    <row r="70" spans="1:9" s="21" customFormat="1" ht="11.25" customHeight="1">
      <c r="A70" s="8" t="s">
        <v>126</v>
      </c>
      <c r="B70" s="3">
        <v>14</v>
      </c>
      <c r="C70" s="15">
        <f t="shared" si="4"/>
        <v>7</v>
      </c>
      <c r="D70" s="4">
        <v>8000</v>
      </c>
      <c r="E70" s="3">
        <v>3.0000000000000001E-3</v>
      </c>
      <c r="F70" s="3">
        <v>0.5</v>
      </c>
      <c r="G70" s="3"/>
      <c r="H70" s="14">
        <f t="shared" si="5"/>
        <v>2.5120000000000005</v>
      </c>
      <c r="I70" s="14">
        <f t="shared" si="6"/>
        <v>0.35885714285714293</v>
      </c>
    </row>
    <row r="71" spans="1:9" s="21" customFormat="1" ht="11.25" customHeight="1">
      <c r="A71" s="8" t="s">
        <v>127</v>
      </c>
      <c r="B71" s="3">
        <v>14</v>
      </c>
      <c r="C71" s="15">
        <f t="shared" si="4"/>
        <v>8.4</v>
      </c>
      <c r="D71" s="4">
        <v>9000</v>
      </c>
      <c r="E71" s="3">
        <v>2.2000000000000001E-3</v>
      </c>
      <c r="F71" s="3">
        <v>0.6</v>
      </c>
      <c r="G71" s="3"/>
      <c r="H71" s="14">
        <f t="shared" si="5"/>
        <v>2.0724000000000005</v>
      </c>
      <c r="I71" s="14">
        <f t="shared" si="6"/>
        <v>0.24671428571428575</v>
      </c>
    </row>
    <row r="72" spans="1:9" s="21" customFormat="1" ht="11.25" customHeight="1">
      <c r="A72" s="8" t="s">
        <v>128</v>
      </c>
      <c r="B72" s="3">
        <v>14</v>
      </c>
      <c r="C72" s="15">
        <f t="shared" si="4"/>
        <v>8.4</v>
      </c>
      <c r="D72" s="4">
        <v>12000</v>
      </c>
      <c r="E72" s="3">
        <v>2E-3</v>
      </c>
      <c r="F72" s="3">
        <v>0.6</v>
      </c>
      <c r="G72" s="3"/>
      <c r="H72" s="14">
        <f t="shared" si="5"/>
        <v>2.512</v>
      </c>
      <c r="I72" s="14">
        <f t="shared" si="6"/>
        <v>0.29904761904761906</v>
      </c>
    </row>
    <row r="73" spans="1:9" s="21" customFormat="1" ht="11.25" customHeight="1">
      <c r="A73" s="8" t="s">
        <v>129</v>
      </c>
      <c r="B73" s="3">
        <v>14</v>
      </c>
      <c r="C73" s="15">
        <f t="shared" si="4"/>
        <v>7</v>
      </c>
      <c r="D73" s="4">
        <v>4500</v>
      </c>
      <c r="E73" s="3">
        <v>4.0000000000000001E-3</v>
      </c>
      <c r="F73" s="3">
        <v>0.5</v>
      </c>
      <c r="G73" s="3"/>
      <c r="H73" s="14">
        <f t="shared" si="5"/>
        <v>1.8840000000000001</v>
      </c>
      <c r="I73" s="14">
        <f t="shared" si="6"/>
        <v>0.26914285714285718</v>
      </c>
    </row>
    <row r="74" spans="1:9" s="21" customFormat="1" ht="11.25" customHeight="1">
      <c r="A74" s="8" t="s">
        <v>130</v>
      </c>
      <c r="B74" s="3">
        <v>27</v>
      </c>
      <c r="C74" s="15">
        <f t="shared" si="4"/>
        <v>13.5</v>
      </c>
      <c r="D74" s="4">
        <v>5200</v>
      </c>
      <c r="E74" s="3">
        <v>5.5999999999999999E-3</v>
      </c>
      <c r="F74" s="3">
        <v>0.5</v>
      </c>
      <c r="G74" s="3"/>
      <c r="H74" s="14">
        <f t="shared" si="5"/>
        <v>3.0478933333333331</v>
      </c>
      <c r="I74" s="14">
        <f t="shared" si="6"/>
        <v>0.22576987654320987</v>
      </c>
    </row>
    <row r="75" spans="1:9" s="21" customFormat="1" ht="11.25" customHeight="1">
      <c r="A75" s="8" t="s">
        <v>131</v>
      </c>
      <c r="B75" s="3">
        <v>27</v>
      </c>
      <c r="C75" s="15">
        <f t="shared" si="4"/>
        <v>22.95</v>
      </c>
      <c r="D75" s="4">
        <v>9000</v>
      </c>
      <c r="E75" s="3">
        <v>7.0000000000000001E-3</v>
      </c>
      <c r="F75" s="3">
        <v>0.85</v>
      </c>
      <c r="G75" s="3"/>
      <c r="H75" s="14">
        <f t="shared" si="5"/>
        <v>6.5940000000000003</v>
      </c>
      <c r="I75" s="14">
        <f t="shared" si="6"/>
        <v>0.28732026143790851</v>
      </c>
    </row>
    <row r="76" spans="1:9" s="21" customFormat="1" ht="11.25" customHeight="1">
      <c r="A76" s="8" t="s">
        <v>132</v>
      </c>
      <c r="B76" s="3">
        <v>27</v>
      </c>
      <c r="C76" s="15">
        <f t="shared" si="4"/>
        <v>18.899999999999999</v>
      </c>
      <c r="D76" s="4">
        <v>12000</v>
      </c>
      <c r="E76" s="3">
        <v>5.0000000000000001E-3</v>
      </c>
      <c r="F76" s="3">
        <v>0.7</v>
      </c>
      <c r="G76" s="3"/>
      <c r="H76" s="14">
        <f t="shared" si="5"/>
        <v>6.2800000000000011</v>
      </c>
      <c r="I76" s="14">
        <f t="shared" si="6"/>
        <v>0.33227513227513233</v>
      </c>
    </row>
    <row r="77" spans="1:9" s="21" customFormat="1" ht="11.25" customHeight="1">
      <c r="A77" s="8" t="s">
        <v>133</v>
      </c>
      <c r="B77" s="3">
        <v>27</v>
      </c>
      <c r="C77" s="15">
        <f t="shared" si="4"/>
        <v>18.899999999999999</v>
      </c>
      <c r="D77" s="4">
        <v>6000</v>
      </c>
      <c r="E77" s="3">
        <v>1.0999999999999999E-2</v>
      </c>
      <c r="F77" s="3">
        <v>0.7</v>
      </c>
      <c r="G77" s="3"/>
      <c r="H77" s="14">
        <f t="shared" si="5"/>
        <v>6.9080000000000004</v>
      </c>
      <c r="I77" s="14">
        <f t="shared" si="6"/>
        <v>0.36550264550264555</v>
      </c>
    </row>
    <row r="78" spans="1:9" s="21" customFormat="1" ht="11.25" customHeight="1">
      <c r="A78" s="8" t="s">
        <v>134</v>
      </c>
      <c r="B78" s="3">
        <v>27</v>
      </c>
      <c r="C78" s="15">
        <f t="shared" si="4"/>
        <v>16.2</v>
      </c>
      <c r="D78" s="4">
        <v>4500</v>
      </c>
      <c r="E78" s="3">
        <v>0.01</v>
      </c>
      <c r="F78" s="3">
        <v>0.6</v>
      </c>
      <c r="G78" s="3"/>
      <c r="H78" s="14">
        <f t="shared" si="5"/>
        <v>4.71</v>
      </c>
      <c r="I78" s="14">
        <f t="shared" si="6"/>
        <v>0.29074074074074074</v>
      </c>
    </row>
    <row r="79" spans="1:9" s="21" customFormat="1" ht="11.25" customHeight="1">
      <c r="A79" s="8" t="s">
        <v>135</v>
      </c>
      <c r="B79" s="3">
        <v>12</v>
      </c>
      <c r="C79" s="15">
        <f t="shared" si="4"/>
        <v>21.6</v>
      </c>
      <c r="D79" s="4">
        <v>9000</v>
      </c>
      <c r="E79" s="3">
        <v>7.0000000000000001E-3</v>
      </c>
      <c r="F79" s="3">
        <v>1.8</v>
      </c>
      <c r="G79" s="3"/>
      <c r="H79" s="14">
        <f t="shared" si="5"/>
        <v>6.5940000000000003</v>
      </c>
      <c r="I79" s="14">
        <f t="shared" si="6"/>
        <v>0.30527777777777776</v>
      </c>
    </row>
    <row r="80" spans="1:9" s="21" customFormat="1" ht="11.25" customHeight="1">
      <c r="A80" s="8" t="s">
        <v>136</v>
      </c>
      <c r="B80" s="3">
        <v>12</v>
      </c>
      <c r="C80" s="15">
        <f t="shared" si="4"/>
        <v>22.799999999999997</v>
      </c>
      <c r="D80" s="4">
        <v>12000</v>
      </c>
      <c r="E80" s="3">
        <v>5.0000000000000001E-3</v>
      </c>
      <c r="F80" s="3">
        <v>1.9</v>
      </c>
      <c r="G80" s="3"/>
      <c r="H80" s="14">
        <f t="shared" si="5"/>
        <v>6.2800000000000011</v>
      </c>
      <c r="I80" s="14">
        <f t="shared" si="6"/>
        <v>0.27543859649122815</v>
      </c>
    </row>
    <row r="81" spans="1:9" s="21" customFormat="1" ht="11.25" customHeight="1">
      <c r="A81" s="8" t="s">
        <v>137</v>
      </c>
      <c r="B81" s="3">
        <v>12</v>
      </c>
      <c r="C81" s="15">
        <f t="shared" si="4"/>
        <v>18</v>
      </c>
      <c r="D81" s="4">
        <v>6000</v>
      </c>
      <c r="E81" s="3">
        <v>0.01</v>
      </c>
      <c r="F81" s="3">
        <v>1.5</v>
      </c>
      <c r="G81" s="3"/>
      <c r="H81" s="14">
        <f t="shared" si="5"/>
        <v>6.2800000000000011</v>
      </c>
      <c r="I81" s="14">
        <f t="shared" si="6"/>
        <v>0.34888888888888897</v>
      </c>
    </row>
    <row r="82" spans="1:9" s="21" customFormat="1" ht="11.25" customHeight="1">
      <c r="A82" s="8" t="s">
        <v>138</v>
      </c>
      <c r="B82" s="3">
        <v>12</v>
      </c>
      <c r="C82" s="15">
        <f t="shared" si="4"/>
        <v>15.600000000000001</v>
      </c>
      <c r="D82" s="4">
        <v>4500</v>
      </c>
      <c r="E82" s="3">
        <v>0.01</v>
      </c>
      <c r="F82" s="3">
        <v>1.3</v>
      </c>
      <c r="G82" s="3"/>
      <c r="H82" s="14">
        <f t="shared" si="5"/>
        <v>4.71</v>
      </c>
      <c r="I82" s="14">
        <f t="shared" si="6"/>
        <v>0.30192307692307691</v>
      </c>
    </row>
    <row r="83" spans="1:9" s="21" customFormat="1" ht="11.25" customHeight="1">
      <c r="A83" s="8" t="s">
        <v>139</v>
      </c>
      <c r="B83" s="3">
        <v>14</v>
      </c>
      <c r="C83" s="15">
        <f t="shared" si="4"/>
        <v>23.8</v>
      </c>
      <c r="D83" s="4">
        <v>9000</v>
      </c>
      <c r="E83" s="3">
        <v>1.7000000000000001E-2</v>
      </c>
      <c r="F83" s="3">
        <v>1.7</v>
      </c>
      <c r="G83" s="3"/>
      <c r="H83" s="14">
        <f t="shared" si="5"/>
        <v>16.013999999999999</v>
      </c>
      <c r="I83" s="14">
        <f t="shared" si="6"/>
        <v>0.67285714285714282</v>
      </c>
    </row>
    <row r="84" spans="1:9" s="21" customFormat="1" ht="11.25" customHeight="1">
      <c r="A84" s="8" t="s">
        <v>140</v>
      </c>
      <c r="B84" s="3">
        <v>14</v>
      </c>
      <c r="C84" s="15">
        <f t="shared" si="4"/>
        <v>25.2</v>
      </c>
      <c r="D84" s="4">
        <v>12000</v>
      </c>
      <c r="E84" s="3">
        <v>5.0000000000000001E-3</v>
      </c>
      <c r="F84" s="3">
        <v>1.8</v>
      </c>
      <c r="G84" s="3"/>
      <c r="H84" s="14">
        <f t="shared" si="5"/>
        <v>6.2800000000000011</v>
      </c>
      <c r="I84" s="14">
        <f t="shared" si="6"/>
        <v>0.24920634920634926</v>
      </c>
    </row>
    <row r="85" spans="1:9" s="21" customFormat="1" ht="11.25" customHeight="1">
      <c r="A85" s="8" t="s">
        <v>141</v>
      </c>
      <c r="B85" s="3">
        <v>14</v>
      </c>
      <c r="C85" s="15">
        <f t="shared" si="4"/>
        <v>19.599999999999998</v>
      </c>
      <c r="D85" s="4">
        <v>6000</v>
      </c>
      <c r="E85" s="3">
        <v>0.01</v>
      </c>
      <c r="F85" s="3">
        <v>1.4</v>
      </c>
      <c r="G85" s="3"/>
      <c r="H85" s="14">
        <f t="shared" si="5"/>
        <v>6.2800000000000011</v>
      </c>
      <c r="I85" s="14">
        <f t="shared" si="6"/>
        <v>0.32040816326530619</v>
      </c>
    </row>
    <row r="86" spans="1:9" s="21" customFormat="1" ht="11.25" customHeight="1">
      <c r="A86" s="8" t="s">
        <v>142</v>
      </c>
      <c r="B86" s="3">
        <v>14</v>
      </c>
      <c r="C86" s="15">
        <f>B86*F86</f>
        <v>16.8</v>
      </c>
      <c r="D86" s="4">
        <v>4500</v>
      </c>
      <c r="E86" s="3">
        <v>0.01</v>
      </c>
      <c r="F86" s="3">
        <v>1.2</v>
      </c>
      <c r="G86" s="3"/>
      <c r="H86" s="14">
        <f t="shared" si="5"/>
        <v>4.71</v>
      </c>
      <c r="I86" s="14">
        <f t="shared" si="6"/>
        <v>0.28035714285714286</v>
      </c>
    </row>
    <row r="87" spans="1:9" s="21" customFormat="1" ht="11.25" customHeight="1">
      <c r="A87" s="8" t="s">
        <v>143</v>
      </c>
      <c r="B87" s="3">
        <v>12</v>
      </c>
      <c r="C87" s="15">
        <f t="shared" si="4"/>
        <v>1.7399999999999998</v>
      </c>
      <c r="D87" s="4">
        <v>9000</v>
      </c>
      <c r="E87" s="3">
        <v>1E-3</v>
      </c>
      <c r="F87" s="3">
        <v>0.14499999999999999</v>
      </c>
      <c r="G87" s="3"/>
      <c r="H87" s="14">
        <f t="shared" si="5"/>
        <v>0.94200000000000006</v>
      </c>
      <c r="I87" s="14">
        <f t="shared" si="6"/>
        <v>0.54137931034482767</v>
      </c>
    </row>
    <row r="88" spans="1:9" s="21" customFormat="1" ht="11.25" customHeight="1">
      <c r="A88" s="8" t="s">
        <v>144</v>
      </c>
      <c r="B88" s="3">
        <v>12</v>
      </c>
      <c r="C88" s="15">
        <f t="shared" si="4"/>
        <v>1.56</v>
      </c>
      <c r="D88" s="4">
        <v>6000</v>
      </c>
      <c r="E88" s="3">
        <v>1.1999999999999999E-3</v>
      </c>
      <c r="F88" s="3">
        <v>0.13</v>
      </c>
      <c r="G88" s="3"/>
      <c r="H88" s="14">
        <f t="shared" si="5"/>
        <v>0.75359999999999994</v>
      </c>
      <c r="I88" s="14">
        <f t="shared" si="6"/>
        <v>0.48307692307692301</v>
      </c>
    </row>
    <row r="89" spans="1:9" s="21" customFormat="1" ht="11.25" customHeight="1">
      <c r="A89" s="8" t="s">
        <v>145</v>
      </c>
      <c r="B89" s="3">
        <v>6</v>
      </c>
      <c r="C89" s="15">
        <f t="shared" si="4"/>
        <v>1.7399999999999998</v>
      </c>
      <c r="D89" s="4">
        <v>9000</v>
      </c>
      <c r="E89" s="3">
        <v>1E-3</v>
      </c>
      <c r="F89" s="3">
        <v>0.28999999999999998</v>
      </c>
      <c r="G89" s="3"/>
      <c r="H89" s="14">
        <f t="shared" si="5"/>
        <v>0.94200000000000006</v>
      </c>
      <c r="I89" s="14">
        <f t="shared" si="6"/>
        <v>0.54137931034482767</v>
      </c>
    </row>
    <row r="90" spans="1:9" s="21" customFormat="1" ht="11.25" customHeight="1">
      <c r="A90" s="8" t="s">
        <v>146</v>
      </c>
      <c r="B90" s="3">
        <v>6</v>
      </c>
      <c r="C90" s="15">
        <f t="shared" si="4"/>
        <v>1.3800000000000001</v>
      </c>
      <c r="D90" s="4">
        <v>6000</v>
      </c>
      <c r="E90" s="3">
        <v>1E-3</v>
      </c>
      <c r="F90" s="3">
        <v>0.23</v>
      </c>
      <c r="G90" s="3"/>
      <c r="H90" s="14">
        <f t="shared" si="5"/>
        <v>0.628</v>
      </c>
      <c r="I90" s="14">
        <f t="shared" si="6"/>
        <v>0.45507246376811589</v>
      </c>
    </row>
    <row r="91" spans="1:9" s="21" customFormat="1" ht="11.25" customHeight="1">
      <c r="A91" s="8" t="s">
        <v>147</v>
      </c>
      <c r="B91" s="3">
        <v>6</v>
      </c>
      <c r="C91" s="15">
        <f t="shared" si="4"/>
        <v>1.0499999999999998</v>
      </c>
      <c r="D91" s="4">
        <v>4500</v>
      </c>
      <c r="E91" s="3">
        <v>1E-3</v>
      </c>
      <c r="F91" s="3">
        <v>0.17499999999999999</v>
      </c>
      <c r="G91" s="3"/>
      <c r="H91" s="14">
        <f t="shared" si="5"/>
        <v>0.47100000000000003</v>
      </c>
      <c r="I91" s="14">
        <f t="shared" si="6"/>
        <v>0.44857142857142868</v>
      </c>
    </row>
    <row r="92" spans="1:9" s="21" customFormat="1" ht="11.25" customHeight="1">
      <c r="A92" s="8" t="s">
        <v>148</v>
      </c>
      <c r="B92" s="3">
        <v>6</v>
      </c>
      <c r="C92" s="15">
        <f t="shared" si="4"/>
        <v>0.78</v>
      </c>
      <c r="D92" s="4">
        <v>2500</v>
      </c>
      <c r="E92" s="3">
        <v>1E-3</v>
      </c>
      <c r="F92" s="3">
        <v>0.13</v>
      </c>
      <c r="G92" s="3"/>
      <c r="H92" s="14">
        <f t="shared" si="5"/>
        <v>0.26166666666666666</v>
      </c>
      <c r="I92" s="14">
        <f t="shared" si="6"/>
        <v>0.33547008547008544</v>
      </c>
    </row>
    <row r="93" spans="1:9" s="21" customFormat="1" ht="11.25" customHeight="1">
      <c r="A93" s="8" t="s">
        <v>149</v>
      </c>
      <c r="B93" s="3">
        <v>6</v>
      </c>
      <c r="C93" s="15">
        <f t="shared" si="4"/>
        <v>0.39600000000000002</v>
      </c>
      <c r="D93" s="4">
        <v>6000</v>
      </c>
      <c r="E93" s="3">
        <v>2.0000000000000001E-4</v>
      </c>
      <c r="F93" s="3">
        <v>6.6000000000000003E-2</v>
      </c>
      <c r="G93" s="3"/>
      <c r="H93" s="14">
        <f t="shared" si="5"/>
        <v>0.12560000000000002</v>
      </c>
      <c r="I93" s="14">
        <f t="shared" si="6"/>
        <v>0.31717171717171722</v>
      </c>
    </row>
    <row r="94" spans="1:9" s="21" customFormat="1" ht="11.25" customHeight="1">
      <c r="A94" s="8" t="s">
        <v>150</v>
      </c>
      <c r="B94" s="3">
        <v>27</v>
      </c>
      <c r="C94" s="15">
        <f t="shared" si="4"/>
        <v>3.7800000000000002</v>
      </c>
      <c r="D94" s="4">
        <v>9000</v>
      </c>
      <c r="E94" s="3">
        <v>2E-3</v>
      </c>
      <c r="F94" s="3">
        <v>0.14000000000000001</v>
      </c>
      <c r="G94" s="3"/>
      <c r="H94" s="14">
        <f t="shared" si="5"/>
        <v>1.8840000000000001</v>
      </c>
      <c r="I94" s="14">
        <f t="shared" si="6"/>
        <v>0.49841269841269842</v>
      </c>
    </row>
    <row r="95" spans="1:9" s="21" customFormat="1" ht="11.25" customHeight="1">
      <c r="A95" s="8" t="s">
        <v>151</v>
      </c>
      <c r="B95" s="3">
        <v>27</v>
      </c>
      <c r="C95" s="15">
        <f t="shared" si="4"/>
        <v>3.2399999999999998</v>
      </c>
      <c r="D95" s="4">
        <v>6000</v>
      </c>
      <c r="E95" s="3">
        <v>2.5000000000000001E-3</v>
      </c>
      <c r="F95" s="3">
        <v>0.12</v>
      </c>
      <c r="G95" s="3"/>
      <c r="H95" s="14">
        <f t="shared" si="5"/>
        <v>1.5700000000000003</v>
      </c>
      <c r="I95" s="14">
        <f t="shared" si="6"/>
        <v>0.484567901234568</v>
      </c>
    </row>
    <row r="96" spans="1:9" s="21" customFormat="1" ht="11.25" customHeight="1">
      <c r="A96" s="8" t="s">
        <v>152</v>
      </c>
      <c r="B96" s="3">
        <v>27</v>
      </c>
      <c r="C96" s="15">
        <f t="shared" si="4"/>
        <v>2.5649999999999999</v>
      </c>
      <c r="D96" s="4">
        <v>4500</v>
      </c>
      <c r="E96" s="3">
        <v>2.5000000000000001E-3</v>
      </c>
      <c r="F96" s="3">
        <v>9.5000000000000001E-2</v>
      </c>
      <c r="G96" s="3"/>
      <c r="H96" s="14">
        <f t="shared" si="5"/>
        <v>1.1775</v>
      </c>
      <c r="I96" s="14">
        <f t="shared" si="6"/>
        <v>0.45906432748538012</v>
      </c>
    </row>
    <row r="97" spans="1:9" s="21" customFormat="1" ht="11.25" customHeight="1">
      <c r="A97" s="8" t="s">
        <v>153</v>
      </c>
      <c r="B97" s="3">
        <v>12</v>
      </c>
      <c r="C97" s="15">
        <f t="shared" si="4"/>
        <v>3.5999999999999996</v>
      </c>
      <c r="D97" s="4">
        <v>9000</v>
      </c>
      <c r="E97" s="3">
        <v>2E-3</v>
      </c>
      <c r="F97" s="3">
        <v>0.3</v>
      </c>
      <c r="G97" s="3"/>
      <c r="H97" s="14">
        <f t="shared" si="5"/>
        <v>1.8840000000000001</v>
      </c>
      <c r="I97" s="14">
        <f t="shared" si="6"/>
        <v>0.52333333333333343</v>
      </c>
    </row>
    <row r="98" spans="1:9" s="21" customFormat="1" ht="11.25" customHeight="1">
      <c r="A98" s="8" t="s">
        <v>154</v>
      </c>
      <c r="B98" s="3">
        <v>12</v>
      </c>
      <c r="C98" s="15">
        <f t="shared" si="4"/>
        <v>2.4000000000000004</v>
      </c>
      <c r="D98" s="4">
        <v>6000</v>
      </c>
      <c r="E98" s="3">
        <v>2E-3</v>
      </c>
      <c r="F98" s="3">
        <v>0.2</v>
      </c>
      <c r="G98" s="3"/>
      <c r="H98" s="14">
        <f t="shared" si="5"/>
        <v>1.256</v>
      </c>
      <c r="I98" s="14">
        <f t="shared" si="6"/>
        <v>0.52333333333333321</v>
      </c>
    </row>
    <row r="99" spans="1:9" s="21" customFormat="1" ht="11.25" customHeight="1">
      <c r="A99" s="8" t="s">
        <v>155</v>
      </c>
      <c r="B99" s="3">
        <v>12</v>
      </c>
      <c r="C99" s="15">
        <f t="shared" si="4"/>
        <v>1.92</v>
      </c>
      <c r="D99" s="4">
        <v>4500</v>
      </c>
      <c r="E99" s="3">
        <v>2E-3</v>
      </c>
      <c r="F99" s="3">
        <v>0.16</v>
      </c>
      <c r="G99" s="3"/>
      <c r="H99" s="14">
        <f t="shared" si="5"/>
        <v>0.94200000000000006</v>
      </c>
      <c r="I99" s="14">
        <f t="shared" si="6"/>
        <v>0.49062500000000003</v>
      </c>
    </row>
    <row r="100" spans="1:9" s="21" customFormat="1" ht="11.25" customHeight="1">
      <c r="A100" s="8" t="s">
        <v>156</v>
      </c>
      <c r="B100" s="3">
        <v>12</v>
      </c>
      <c r="C100" s="15">
        <f t="shared" si="4"/>
        <v>1.3800000000000001</v>
      </c>
      <c r="D100" s="4">
        <v>2500</v>
      </c>
      <c r="E100" s="3">
        <v>2E-3</v>
      </c>
      <c r="F100" s="3">
        <v>0.115</v>
      </c>
      <c r="G100" s="3"/>
      <c r="H100" s="14">
        <f t="shared" si="5"/>
        <v>0.52333333333333332</v>
      </c>
      <c r="I100" s="14">
        <f t="shared" si="6"/>
        <v>0.37922705314009658</v>
      </c>
    </row>
    <row r="101" spans="1:9" s="21" customFormat="1" ht="11.25" customHeight="1">
      <c r="A101" s="8" t="s">
        <v>157</v>
      </c>
      <c r="B101" s="3">
        <v>27</v>
      </c>
      <c r="C101" s="15">
        <f>B101*F101</f>
        <v>5.4</v>
      </c>
      <c r="D101" s="4">
        <v>9000</v>
      </c>
      <c r="E101" s="3">
        <v>5.0000000000000001E-3</v>
      </c>
      <c r="F101" s="3">
        <v>0.2</v>
      </c>
      <c r="G101" s="3"/>
      <c r="H101" s="14">
        <f t="shared" si="5"/>
        <v>4.71</v>
      </c>
      <c r="I101" s="14">
        <f t="shared" si="6"/>
        <v>0.87222222222222212</v>
      </c>
    </row>
    <row r="102" spans="1:9" s="21" customFormat="1" ht="11.25" customHeight="1">
      <c r="A102" s="8" t="s">
        <v>158</v>
      </c>
      <c r="B102" s="3">
        <v>27</v>
      </c>
      <c r="C102" s="15">
        <f t="shared" si="4"/>
        <v>5.4</v>
      </c>
      <c r="D102" s="4">
        <v>6000</v>
      </c>
      <c r="E102" s="3">
        <v>5.0000000000000001E-3</v>
      </c>
      <c r="F102" s="3">
        <v>0.2</v>
      </c>
      <c r="G102" s="3"/>
      <c r="H102" s="14">
        <f t="shared" si="5"/>
        <v>3.1400000000000006</v>
      </c>
      <c r="I102" s="14">
        <f t="shared" si="6"/>
        <v>0.5814814814814816</v>
      </c>
    </row>
    <row r="103" spans="1:9" s="21" customFormat="1" ht="11.25" customHeight="1">
      <c r="A103" s="8" t="s">
        <v>159</v>
      </c>
      <c r="B103" s="3">
        <v>27</v>
      </c>
      <c r="C103" s="15">
        <f t="shared" si="4"/>
        <v>4.32</v>
      </c>
      <c r="D103" s="4">
        <v>4500</v>
      </c>
      <c r="E103" s="3">
        <v>5.0000000000000001E-3</v>
      </c>
      <c r="F103" s="3">
        <v>0.16</v>
      </c>
      <c r="G103" s="3"/>
      <c r="H103" s="14">
        <f t="shared" si="5"/>
        <v>2.355</v>
      </c>
      <c r="I103" s="14">
        <f t="shared" si="6"/>
        <v>0.54513888888888884</v>
      </c>
    </row>
    <row r="104" spans="1:9" s="21" customFormat="1" ht="11.25" customHeight="1">
      <c r="A104" s="8" t="s">
        <v>160</v>
      </c>
      <c r="B104" s="3">
        <v>27</v>
      </c>
      <c r="C104" s="15">
        <f t="shared" si="4"/>
        <v>2.97</v>
      </c>
      <c r="D104" s="4">
        <v>2500</v>
      </c>
      <c r="E104" s="3">
        <v>5.0000000000000001E-3</v>
      </c>
      <c r="F104" s="3">
        <v>0.11</v>
      </c>
      <c r="G104" s="3"/>
      <c r="H104" s="14">
        <f t="shared" si="5"/>
        <v>1.3083333333333336</v>
      </c>
      <c r="I104" s="14">
        <f t="shared" si="6"/>
        <v>0.44051627384960723</v>
      </c>
    </row>
    <row r="105" spans="1:9" s="21" customFormat="1" ht="11.25" customHeight="1">
      <c r="A105" s="8" t="s">
        <v>161</v>
      </c>
      <c r="B105" s="3">
        <v>12</v>
      </c>
      <c r="C105" s="15">
        <f t="shared" si="4"/>
        <v>7.92</v>
      </c>
      <c r="D105" s="4">
        <v>9000</v>
      </c>
      <c r="E105" s="3">
        <v>5.0000000000000001E-3</v>
      </c>
      <c r="F105" s="3">
        <v>0.66</v>
      </c>
      <c r="G105" s="3"/>
      <c r="H105" s="14">
        <f t="shared" si="5"/>
        <v>4.71</v>
      </c>
      <c r="I105" s="14">
        <f t="shared" si="6"/>
        <v>0.59469696969696972</v>
      </c>
    </row>
    <row r="106" spans="1:9" s="21" customFormat="1" ht="11.25" customHeight="1">
      <c r="A106" s="8" t="s">
        <v>162</v>
      </c>
      <c r="B106" s="3">
        <v>12</v>
      </c>
      <c r="C106" s="15">
        <f t="shared" si="4"/>
        <v>5.4</v>
      </c>
      <c r="D106" s="4">
        <v>8000</v>
      </c>
      <c r="E106" s="3">
        <v>5.0000000000000001E-3</v>
      </c>
      <c r="F106" s="3">
        <v>0.45</v>
      </c>
      <c r="G106" s="3"/>
      <c r="H106" s="14">
        <f t="shared" si="5"/>
        <v>4.1866666666666674</v>
      </c>
      <c r="I106" s="14">
        <f t="shared" si="6"/>
        <v>0.77530864197530869</v>
      </c>
    </row>
    <row r="107" spans="1:9" s="21" customFormat="1" ht="11.25" customHeight="1">
      <c r="A107" s="8" t="s">
        <v>163</v>
      </c>
      <c r="B107" s="3">
        <v>12</v>
      </c>
      <c r="C107" s="15">
        <f t="shared" si="4"/>
        <v>4.1999999999999993</v>
      </c>
      <c r="D107" s="4">
        <v>4500</v>
      </c>
      <c r="E107" s="3">
        <v>5.0000000000000001E-3</v>
      </c>
      <c r="F107" s="3">
        <v>0.35</v>
      </c>
      <c r="G107" s="3"/>
      <c r="H107" s="14">
        <f t="shared" si="5"/>
        <v>2.355</v>
      </c>
      <c r="I107" s="14">
        <f t="shared" si="6"/>
        <v>0.56071428571428583</v>
      </c>
    </row>
    <row r="108" spans="1:9" s="21" customFormat="1" ht="11.25" customHeight="1">
      <c r="A108" s="8" t="s">
        <v>164</v>
      </c>
      <c r="B108" s="3">
        <v>12</v>
      </c>
      <c r="C108" s="15">
        <f t="shared" si="4"/>
        <v>2.88</v>
      </c>
      <c r="D108" s="4">
        <v>2500</v>
      </c>
      <c r="E108" s="3">
        <v>5.0000000000000001E-3</v>
      </c>
      <c r="F108" s="3">
        <v>0.24</v>
      </c>
      <c r="G108" s="3"/>
      <c r="H108" s="14">
        <f t="shared" si="5"/>
        <v>1.3083333333333336</v>
      </c>
      <c r="I108" s="14">
        <f t="shared" si="6"/>
        <v>0.4542824074074075</v>
      </c>
    </row>
    <row r="109" spans="1:9" s="21" customFormat="1" ht="11.25" customHeight="1">
      <c r="A109" s="8" t="s">
        <v>165</v>
      </c>
      <c r="B109" s="3">
        <v>27</v>
      </c>
      <c r="C109" s="15">
        <f t="shared" si="4"/>
        <v>14.31</v>
      </c>
      <c r="D109" s="4">
        <v>9000</v>
      </c>
      <c r="E109" s="3">
        <v>0.01</v>
      </c>
      <c r="F109" s="3">
        <v>0.53</v>
      </c>
      <c r="G109" s="3"/>
      <c r="H109" s="14">
        <f t="shared" si="5"/>
        <v>9.42</v>
      </c>
      <c r="I109" s="14">
        <f t="shared" si="6"/>
        <v>0.65828092243186576</v>
      </c>
    </row>
    <row r="110" spans="1:9" s="21" customFormat="1" ht="11.25" customHeight="1">
      <c r="A110" s="8" t="s">
        <v>166</v>
      </c>
      <c r="B110" s="3">
        <v>27</v>
      </c>
      <c r="C110" s="15">
        <f t="shared" si="4"/>
        <v>9.7199999999999989</v>
      </c>
      <c r="D110" s="4">
        <v>6000</v>
      </c>
      <c r="E110" s="3">
        <v>0.01</v>
      </c>
      <c r="F110" s="3">
        <v>0.36</v>
      </c>
      <c r="G110" s="3"/>
      <c r="H110" s="14">
        <f t="shared" si="5"/>
        <v>6.2800000000000011</v>
      </c>
      <c r="I110" s="14">
        <f t="shared" si="6"/>
        <v>0.64609053497942404</v>
      </c>
    </row>
    <row r="111" spans="1:9" s="21" customFormat="1" ht="11.25" customHeight="1">
      <c r="A111" s="8" t="s">
        <v>167</v>
      </c>
      <c r="B111" s="3">
        <v>27</v>
      </c>
      <c r="C111" s="15">
        <f t="shared" si="4"/>
        <v>7.0200000000000005</v>
      </c>
      <c r="D111" s="4">
        <v>4500</v>
      </c>
      <c r="E111" s="3">
        <v>0.01</v>
      </c>
      <c r="F111" s="3">
        <v>0.26</v>
      </c>
      <c r="G111" s="3"/>
      <c r="H111" s="14">
        <f t="shared" si="5"/>
        <v>4.71</v>
      </c>
      <c r="I111" s="14">
        <f t="shared" si="6"/>
        <v>0.67094017094017089</v>
      </c>
    </row>
    <row r="112" spans="1:9" s="21" customFormat="1" ht="11.25" customHeight="1">
      <c r="A112" s="8" t="s">
        <v>168</v>
      </c>
      <c r="B112" s="3">
        <v>27</v>
      </c>
      <c r="C112" s="15">
        <f t="shared" si="4"/>
        <v>4.32</v>
      </c>
      <c r="D112" s="4">
        <v>2500</v>
      </c>
      <c r="E112" s="3">
        <v>0.01</v>
      </c>
      <c r="F112" s="3">
        <v>0.16</v>
      </c>
      <c r="G112" s="3"/>
      <c r="H112" s="14">
        <f t="shared" si="5"/>
        <v>2.6166666666666671</v>
      </c>
      <c r="I112" s="14">
        <f t="shared" si="6"/>
        <v>0.60570987654320996</v>
      </c>
    </row>
    <row r="113" spans="1:9" s="21" customFormat="1" ht="11.25" customHeight="1">
      <c r="A113" s="8" t="s">
        <v>169</v>
      </c>
      <c r="B113" s="3">
        <v>12</v>
      </c>
      <c r="C113" s="15">
        <f t="shared" si="4"/>
        <v>14.399999999999999</v>
      </c>
      <c r="D113" s="4">
        <v>9000</v>
      </c>
      <c r="E113" s="3">
        <v>0.01</v>
      </c>
      <c r="F113" s="3">
        <v>1.2</v>
      </c>
      <c r="G113" s="3"/>
      <c r="H113" s="14">
        <f t="shared" si="5"/>
        <v>9.42</v>
      </c>
      <c r="I113" s="14">
        <f t="shared" si="6"/>
        <v>0.65416666666666667</v>
      </c>
    </row>
    <row r="114" spans="1:9" s="21" customFormat="1" ht="11.25" customHeight="1">
      <c r="A114" s="8" t="s">
        <v>170</v>
      </c>
      <c r="B114" s="3">
        <v>12</v>
      </c>
      <c r="C114" s="15">
        <f t="shared" si="4"/>
        <v>9.6000000000000014</v>
      </c>
      <c r="D114" s="4">
        <v>6000</v>
      </c>
      <c r="E114" s="3">
        <v>0.01</v>
      </c>
      <c r="F114" s="3">
        <v>0.8</v>
      </c>
      <c r="G114" s="3"/>
      <c r="H114" s="14">
        <f t="shared" si="5"/>
        <v>6.2800000000000011</v>
      </c>
      <c r="I114" s="14">
        <f t="shared" si="6"/>
        <v>0.65416666666666667</v>
      </c>
    </row>
    <row r="115" spans="1:9" s="21" customFormat="1" ht="11.25" customHeight="1">
      <c r="A115" s="8" t="s">
        <v>171</v>
      </c>
      <c r="B115" s="3">
        <v>12</v>
      </c>
      <c r="C115" s="15">
        <f t="shared" si="4"/>
        <v>7.1999999999999993</v>
      </c>
      <c r="D115" s="4">
        <v>4500</v>
      </c>
      <c r="E115" s="3">
        <v>0.01</v>
      </c>
      <c r="F115" s="3">
        <v>0.6</v>
      </c>
      <c r="G115" s="3"/>
      <c r="H115" s="14">
        <f t="shared" si="5"/>
        <v>4.71</v>
      </c>
      <c r="I115" s="14">
        <f t="shared" si="6"/>
        <v>0.65416666666666667</v>
      </c>
    </row>
    <row r="116" spans="1:9" s="21" customFormat="1" ht="11.25" customHeight="1">
      <c r="A116" s="8" t="s">
        <v>172</v>
      </c>
      <c r="B116" s="3">
        <v>12</v>
      </c>
      <c r="C116" s="15">
        <f t="shared" si="4"/>
        <v>4.1999999999999993</v>
      </c>
      <c r="D116" s="4">
        <v>2500</v>
      </c>
      <c r="E116" s="3">
        <v>0.01</v>
      </c>
      <c r="F116" s="3">
        <v>0.35</v>
      </c>
      <c r="G116" s="3"/>
      <c r="H116" s="14">
        <f t="shared" si="5"/>
        <v>2.6166666666666671</v>
      </c>
      <c r="I116" s="14">
        <f t="shared" si="6"/>
        <v>0.62301587301587324</v>
      </c>
    </row>
    <row r="117" spans="1:9" s="21" customFormat="1" ht="11.25" customHeight="1">
      <c r="A117" s="8" t="s">
        <v>173</v>
      </c>
      <c r="B117" s="3">
        <v>27</v>
      </c>
      <c r="C117" s="15">
        <f t="shared" ref="C117:C176" si="7">B117*F117</f>
        <v>27</v>
      </c>
      <c r="D117" s="4">
        <v>9000</v>
      </c>
      <c r="E117" s="3">
        <v>0.02</v>
      </c>
      <c r="F117" s="3">
        <v>1</v>
      </c>
      <c r="G117" s="3"/>
      <c r="H117" s="14">
        <f t="shared" si="5"/>
        <v>18.84</v>
      </c>
      <c r="I117" s="14">
        <f t="shared" si="6"/>
        <v>0.69777777777777772</v>
      </c>
    </row>
    <row r="118" spans="1:9" s="21" customFormat="1" ht="11.25" customHeight="1">
      <c r="A118" s="8" t="s">
        <v>174</v>
      </c>
      <c r="B118" s="3">
        <v>27</v>
      </c>
      <c r="C118" s="15">
        <f t="shared" si="7"/>
        <v>19.439999999999998</v>
      </c>
      <c r="D118" s="4">
        <v>6000</v>
      </c>
      <c r="E118" s="3">
        <v>0.02</v>
      </c>
      <c r="F118" s="3">
        <v>0.72</v>
      </c>
      <c r="G118" s="3"/>
      <c r="H118" s="14">
        <f t="shared" si="5"/>
        <v>12.560000000000002</v>
      </c>
      <c r="I118" s="14">
        <f t="shared" si="6"/>
        <v>0.64609053497942404</v>
      </c>
    </row>
    <row r="119" spans="1:9" s="21" customFormat="1" ht="11.25" customHeight="1">
      <c r="A119" s="8" t="s">
        <v>175</v>
      </c>
      <c r="B119" s="3">
        <v>27</v>
      </c>
      <c r="C119" s="15">
        <f t="shared" si="7"/>
        <v>14.850000000000001</v>
      </c>
      <c r="D119" s="4">
        <v>4500</v>
      </c>
      <c r="E119" s="3">
        <v>0.02</v>
      </c>
      <c r="F119" s="3">
        <v>0.55000000000000004</v>
      </c>
      <c r="G119" s="3"/>
      <c r="H119" s="14">
        <f t="shared" si="5"/>
        <v>9.42</v>
      </c>
      <c r="I119" s="14">
        <f t="shared" si="6"/>
        <v>0.63434343434343432</v>
      </c>
    </row>
    <row r="120" spans="1:9" s="21" customFormat="1" ht="11.25" customHeight="1">
      <c r="A120" s="8" t="s">
        <v>176</v>
      </c>
      <c r="B120" s="3">
        <v>27</v>
      </c>
      <c r="C120" s="15">
        <f t="shared" si="7"/>
        <v>8.91</v>
      </c>
      <c r="D120" s="4">
        <v>2500</v>
      </c>
      <c r="E120" s="3">
        <v>0.02</v>
      </c>
      <c r="F120" s="3">
        <v>0.33</v>
      </c>
      <c r="G120" s="3"/>
      <c r="H120" s="14">
        <f t="shared" si="5"/>
        <v>5.2333333333333343</v>
      </c>
      <c r="I120" s="14">
        <f t="shared" si="6"/>
        <v>0.58735503179947635</v>
      </c>
    </row>
    <row r="121" spans="1:9" s="21" customFormat="1" ht="11.25" customHeight="1">
      <c r="A121" s="8" t="s">
        <v>177</v>
      </c>
      <c r="B121" s="3">
        <v>12</v>
      </c>
      <c r="C121" s="15">
        <f t="shared" si="7"/>
        <v>28.799999999999997</v>
      </c>
      <c r="D121" s="4">
        <v>9000</v>
      </c>
      <c r="E121" s="3">
        <v>0.02</v>
      </c>
      <c r="F121" s="3">
        <v>2.4</v>
      </c>
      <c r="G121" s="3"/>
      <c r="H121" s="14">
        <f t="shared" si="5"/>
        <v>18.84</v>
      </c>
      <c r="I121" s="14">
        <f t="shared" si="6"/>
        <v>0.65416666666666667</v>
      </c>
    </row>
    <row r="122" spans="1:9" s="21" customFormat="1" ht="11.25" customHeight="1">
      <c r="A122" s="8" t="s">
        <v>178</v>
      </c>
      <c r="B122" s="3">
        <v>12</v>
      </c>
      <c r="C122" s="15">
        <f t="shared" si="7"/>
        <v>18</v>
      </c>
      <c r="D122" s="4">
        <v>6000</v>
      </c>
      <c r="E122" s="3">
        <v>0.02</v>
      </c>
      <c r="F122" s="3">
        <v>1.5</v>
      </c>
      <c r="G122" s="3"/>
      <c r="H122" s="14">
        <f t="shared" si="5"/>
        <v>12.560000000000002</v>
      </c>
      <c r="I122" s="14">
        <f t="shared" si="6"/>
        <v>0.69777777777777794</v>
      </c>
    </row>
    <row r="123" spans="1:9" s="21" customFormat="1" ht="11.25" customHeight="1">
      <c r="A123" s="8" t="s">
        <v>179</v>
      </c>
      <c r="B123" s="3">
        <v>12</v>
      </c>
      <c r="C123" s="15">
        <f t="shared" si="7"/>
        <v>14.399999999999999</v>
      </c>
      <c r="D123" s="4">
        <v>4500</v>
      </c>
      <c r="E123" s="3">
        <v>0.02</v>
      </c>
      <c r="F123" s="3">
        <v>1.2</v>
      </c>
      <c r="G123" s="3"/>
      <c r="H123" s="14">
        <f t="shared" si="5"/>
        <v>9.42</v>
      </c>
      <c r="I123" s="14">
        <f t="shared" si="6"/>
        <v>0.65416666666666667</v>
      </c>
    </row>
    <row r="124" spans="1:9" s="21" customFormat="1" ht="11.25" customHeight="1">
      <c r="A124" s="8" t="s">
        <v>180</v>
      </c>
      <c r="B124" s="3">
        <v>12</v>
      </c>
      <c r="C124" s="15">
        <f t="shared" si="7"/>
        <v>8.76</v>
      </c>
      <c r="D124" s="4">
        <v>2500</v>
      </c>
      <c r="E124" s="3">
        <v>0.02</v>
      </c>
      <c r="F124" s="3">
        <v>0.73</v>
      </c>
      <c r="G124" s="3"/>
      <c r="H124" s="14">
        <f t="shared" si="5"/>
        <v>5.2333333333333343</v>
      </c>
      <c r="I124" s="14">
        <f t="shared" si="6"/>
        <v>0.59741248097412492</v>
      </c>
    </row>
    <row r="125" spans="1:9" s="21" customFormat="1" ht="11.25" customHeight="1">
      <c r="A125" s="8" t="s">
        <v>181</v>
      </c>
      <c r="B125" s="3">
        <v>27</v>
      </c>
      <c r="C125" s="15">
        <f t="shared" si="7"/>
        <v>36.450000000000003</v>
      </c>
      <c r="D125" s="4">
        <v>6000</v>
      </c>
      <c r="E125" s="3">
        <v>0.04</v>
      </c>
      <c r="F125" s="3">
        <v>1.35</v>
      </c>
      <c r="G125" s="3"/>
      <c r="H125" s="14">
        <f t="shared" si="5"/>
        <v>25.120000000000005</v>
      </c>
      <c r="I125" s="14">
        <f t="shared" si="6"/>
        <v>0.68916323731138551</v>
      </c>
    </row>
    <row r="126" spans="1:9" s="21" customFormat="1" ht="11.25" customHeight="1">
      <c r="A126" s="8" t="s">
        <v>182</v>
      </c>
      <c r="B126" s="3">
        <v>27</v>
      </c>
      <c r="C126" s="15">
        <f t="shared" si="7"/>
        <v>27</v>
      </c>
      <c r="D126" s="4">
        <v>4500</v>
      </c>
      <c r="E126" s="3">
        <v>0.04</v>
      </c>
      <c r="F126" s="3">
        <v>1</v>
      </c>
      <c r="G126" s="3"/>
      <c r="H126" s="14">
        <f t="shared" si="5"/>
        <v>18.84</v>
      </c>
      <c r="I126" s="14">
        <f t="shared" si="6"/>
        <v>0.69777777777777772</v>
      </c>
    </row>
    <row r="127" spans="1:9" s="21" customFormat="1" ht="11.25" customHeight="1">
      <c r="A127" s="8" t="s">
        <v>183</v>
      </c>
      <c r="B127" s="3">
        <v>27</v>
      </c>
      <c r="C127" s="15">
        <f t="shared" si="7"/>
        <v>16.2</v>
      </c>
      <c r="D127" s="4">
        <v>2500</v>
      </c>
      <c r="E127" s="3">
        <v>0.04</v>
      </c>
      <c r="F127" s="3">
        <v>0.6</v>
      </c>
      <c r="G127" s="3"/>
      <c r="H127" s="14">
        <f t="shared" si="5"/>
        <v>10.466666666666669</v>
      </c>
      <c r="I127" s="14">
        <f t="shared" si="6"/>
        <v>0.64609053497942404</v>
      </c>
    </row>
    <row r="128" spans="1:9" s="21" customFormat="1" ht="11.25" customHeight="1">
      <c r="A128" s="8" t="s">
        <v>184</v>
      </c>
      <c r="B128" s="3">
        <v>12</v>
      </c>
      <c r="C128" s="15">
        <f t="shared" si="7"/>
        <v>36</v>
      </c>
      <c r="D128" s="4">
        <v>6000</v>
      </c>
      <c r="E128" s="3">
        <v>0.04</v>
      </c>
      <c r="F128" s="3">
        <v>3</v>
      </c>
      <c r="G128" s="3"/>
      <c r="H128" s="14">
        <f t="shared" si="5"/>
        <v>25.120000000000005</v>
      </c>
      <c r="I128" s="14">
        <f t="shared" si="6"/>
        <v>0.69777777777777794</v>
      </c>
    </row>
    <row r="129" spans="1:9" s="21" customFormat="1" ht="11.25" customHeight="1">
      <c r="A129" s="8" t="s">
        <v>185</v>
      </c>
      <c r="B129" s="3">
        <v>12</v>
      </c>
      <c r="C129" s="15">
        <f t="shared" si="7"/>
        <v>26.400000000000002</v>
      </c>
      <c r="D129" s="4">
        <v>4500</v>
      </c>
      <c r="E129" s="3">
        <v>0.04</v>
      </c>
      <c r="F129" s="3">
        <v>2.2000000000000002</v>
      </c>
      <c r="G129" s="3"/>
      <c r="H129" s="14">
        <f t="shared" si="5"/>
        <v>18.84</v>
      </c>
      <c r="I129" s="14">
        <f t="shared" si="6"/>
        <v>0.71363636363636362</v>
      </c>
    </row>
    <row r="130" spans="1:9" s="21" customFormat="1" ht="11.25" customHeight="1">
      <c r="A130" s="8" t="s">
        <v>186</v>
      </c>
      <c r="B130" s="3">
        <v>12</v>
      </c>
      <c r="C130" s="15">
        <f t="shared" si="7"/>
        <v>15.600000000000001</v>
      </c>
      <c r="D130" s="4">
        <v>2500</v>
      </c>
      <c r="E130" s="3">
        <v>0.04</v>
      </c>
      <c r="F130" s="3">
        <v>1.3</v>
      </c>
      <c r="G130" s="3"/>
      <c r="H130" s="14">
        <f t="shared" si="5"/>
        <v>10.466666666666669</v>
      </c>
      <c r="I130" s="14">
        <f t="shared" si="6"/>
        <v>0.670940170940171</v>
      </c>
    </row>
    <row r="131" spans="1:9" s="21" customFormat="1" ht="11.25" customHeight="1">
      <c r="A131" s="8"/>
      <c r="B131" s="3"/>
      <c r="C131" s="15">
        <f t="shared" si="7"/>
        <v>0</v>
      </c>
      <c r="D131" s="4"/>
      <c r="E131" s="3"/>
      <c r="F131" s="3"/>
      <c r="G131" s="3"/>
      <c r="H131" s="14">
        <f t="shared" ref="H131:H176" si="8">(6.28*E131*D131)/60</f>
        <v>0</v>
      </c>
      <c r="I131" s="14" t="e">
        <f t="shared" ref="I131:I176" si="9">H131/C131</f>
        <v>#DIV/0!</v>
      </c>
    </row>
    <row r="132" spans="1:9" s="21" customFormat="1" ht="11.25" customHeight="1">
      <c r="A132" s="8"/>
      <c r="B132" s="3"/>
      <c r="C132" s="15">
        <f t="shared" si="7"/>
        <v>0</v>
      </c>
      <c r="D132" s="4"/>
      <c r="E132" s="3"/>
      <c r="F132" s="3"/>
      <c r="G132" s="3"/>
      <c r="H132" s="14">
        <f t="shared" si="8"/>
        <v>0</v>
      </c>
      <c r="I132" s="14" t="e">
        <f t="shared" si="9"/>
        <v>#DIV/0!</v>
      </c>
    </row>
    <row r="133" spans="1:9" s="21" customFormat="1" ht="11.25" customHeight="1">
      <c r="A133" s="8"/>
      <c r="B133" s="3"/>
      <c r="C133" s="15">
        <f t="shared" si="7"/>
        <v>0</v>
      </c>
      <c r="D133" s="4"/>
      <c r="E133" s="3"/>
      <c r="F133" s="3"/>
      <c r="G133" s="3"/>
      <c r="H133" s="14">
        <f t="shared" si="8"/>
        <v>0</v>
      </c>
      <c r="I133" s="14" t="e">
        <f t="shared" si="9"/>
        <v>#DIV/0!</v>
      </c>
    </row>
    <row r="134" spans="1:9" s="21" customFormat="1" ht="11.25" customHeight="1">
      <c r="A134" s="8"/>
      <c r="B134" s="3"/>
      <c r="C134" s="15">
        <f t="shared" si="7"/>
        <v>0</v>
      </c>
      <c r="D134" s="4"/>
      <c r="E134" s="3"/>
      <c r="F134" s="3"/>
      <c r="G134" s="3"/>
      <c r="H134" s="14">
        <f t="shared" si="8"/>
        <v>0</v>
      </c>
      <c r="I134" s="14" t="e">
        <f t="shared" si="9"/>
        <v>#DIV/0!</v>
      </c>
    </row>
    <row r="135" spans="1:9" s="21" customFormat="1" ht="11.25" customHeight="1">
      <c r="A135" s="8"/>
      <c r="B135" s="3"/>
      <c r="C135" s="15">
        <f t="shared" si="7"/>
        <v>0</v>
      </c>
      <c r="D135" s="4"/>
      <c r="E135" s="3"/>
      <c r="F135" s="3"/>
      <c r="G135" s="3"/>
      <c r="H135" s="14">
        <f t="shared" si="8"/>
        <v>0</v>
      </c>
      <c r="I135" s="14" t="e">
        <f t="shared" si="9"/>
        <v>#DIV/0!</v>
      </c>
    </row>
    <row r="136" spans="1:9" s="21" customFormat="1" ht="11.25" customHeight="1">
      <c r="A136" s="8"/>
      <c r="B136" s="3"/>
      <c r="C136" s="15">
        <f t="shared" si="7"/>
        <v>0</v>
      </c>
      <c r="D136" s="4"/>
      <c r="E136" s="3"/>
      <c r="F136" s="3"/>
      <c r="G136" s="3"/>
      <c r="H136" s="14">
        <f t="shared" si="8"/>
        <v>0</v>
      </c>
      <c r="I136" s="14" t="e">
        <f t="shared" si="9"/>
        <v>#DIV/0!</v>
      </c>
    </row>
    <row r="137" spans="1:9" s="21" customFormat="1" ht="11.25" customHeight="1">
      <c r="A137" s="8"/>
      <c r="B137" s="3"/>
      <c r="C137" s="15">
        <f t="shared" si="7"/>
        <v>0</v>
      </c>
      <c r="D137" s="4"/>
      <c r="E137" s="3"/>
      <c r="F137" s="3"/>
      <c r="G137" s="3"/>
      <c r="H137" s="14">
        <f t="shared" si="8"/>
        <v>0</v>
      </c>
      <c r="I137" s="14" t="e">
        <f t="shared" si="9"/>
        <v>#DIV/0!</v>
      </c>
    </row>
    <row r="138" spans="1:9" s="21" customFormat="1" ht="11.25" customHeight="1">
      <c r="A138" s="8"/>
      <c r="B138" s="3"/>
      <c r="C138" s="15">
        <f t="shared" si="7"/>
        <v>0</v>
      </c>
      <c r="D138" s="4"/>
      <c r="E138" s="3"/>
      <c r="F138" s="3"/>
      <c r="G138" s="3"/>
      <c r="H138" s="14">
        <f t="shared" si="8"/>
        <v>0</v>
      </c>
      <c r="I138" s="14" t="e">
        <f t="shared" si="9"/>
        <v>#DIV/0!</v>
      </c>
    </row>
    <row r="139" spans="1:9" s="21" customFormat="1" ht="11.25" customHeight="1">
      <c r="A139" s="8"/>
      <c r="B139" s="3"/>
      <c r="C139" s="15">
        <f t="shared" si="7"/>
        <v>0</v>
      </c>
      <c r="D139" s="4"/>
      <c r="E139" s="3"/>
      <c r="F139" s="3"/>
      <c r="G139" s="3"/>
      <c r="H139" s="14">
        <f t="shared" si="8"/>
        <v>0</v>
      </c>
      <c r="I139" s="14" t="e">
        <f t="shared" si="9"/>
        <v>#DIV/0!</v>
      </c>
    </row>
    <row r="140" spans="1:9" s="21" customFormat="1" ht="11.25" customHeight="1">
      <c r="A140" s="8"/>
      <c r="B140" s="3"/>
      <c r="C140" s="15">
        <f t="shared" si="7"/>
        <v>0</v>
      </c>
      <c r="D140" s="4"/>
      <c r="E140" s="3"/>
      <c r="F140" s="3"/>
      <c r="G140" s="3"/>
      <c r="H140" s="14">
        <f t="shared" si="8"/>
        <v>0</v>
      </c>
      <c r="I140" s="14" t="e">
        <f t="shared" si="9"/>
        <v>#DIV/0!</v>
      </c>
    </row>
    <row r="141" spans="1:9" s="21" customFormat="1" ht="11.25" customHeight="1">
      <c r="A141" s="8"/>
      <c r="B141" s="3"/>
      <c r="C141" s="15">
        <f t="shared" si="7"/>
        <v>0</v>
      </c>
      <c r="D141" s="4"/>
      <c r="E141" s="3"/>
      <c r="F141" s="3"/>
      <c r="G141" s="3"/>
      <c r="H141" s="14">
        <f t="shared" si="8"/>
        <v>0</v>
      </c>
      <c r="I141" s="14" t="e">
        <f t="shared" si="9"/>
        <v>#DIV/0!</v>
      </c>
    </row>
    <row r="142" spans="1:9" s="21" customFormat="1" ht="11.25" customHeight="1">
      <c r="A142" s="8"/>
      <c r="B142" s="3"/>
      <c r="C142" s="15">
        <f t="shared" si="7"/>
        <v>0</v>
      </c>
      <c r="D142" s="4"/>
      <c r="E142" s="3"/>
      <c r="F142" s="3"/>
      <c r="G142" s="3"/>
      <c r="H142" s="14">
        <f t="shared" si="8"/>
        <v>0</v>
      </c>
      <c r="I142" s="14" t="e">
        <f t="shared" si="9"/>
        <v>#DIV/0!</v>
      </c>
    </row>
    <row r="143" spans="1:9" s="21" customFormat="1" ht="11.25" customHeight="1">
      <c r="A143" s="8"/>
      <c r="B143" s="3"/>
      <c r="C143" s="15">
        <f t="shared" si="7"/>
        <v>0</v>
      </c>
      <c r="D143" s="4"/>
      <c r="E143" s="3"/>
      <c r="F143" s="3"/>
      <c r="G143" s="3"/>
      <c r="H143" s="14">
        <f t="shared" si="8"/>
        <v>0</v>
      </c>
      <c r="I143" s="14" t="e">
        <f t="shared" si="9"/>
        <v>#DIV/0!</v>
      </c>
    </row>
    <row r="144" spans="1:9" s="21" customFormat="1" ht="11.25" customHeight="1">
      <c r="A144" s="8"/>
      <c r="B144" s="3"/>
      <c r="C144" s="15">
        <f t="shared" si="7"/>
        <v>0</v>
      </c>
      <c r="D144" s="4"/>
      <c r="E144" s="3"/>
      <c r="F144" s="3"/>
      <c r="G144" s="3"/>
      <c r="H144" s="14">
        <f t="shared" si="8"/>
        <v>0</v>
      </c>
      <c r="I144" s="14" t="e">
        <f t="shared" si="9"/>
        <v>#DIV/0!</v>
      </c>
    </row>
    <row r="145" spans="1:9" s="21" customFormat="1" ht="11.25" customHeight="1">
      <c r="A145" s="8"/>
      <c r="B145" s="3"/>
      <c r="C145" s="15">
        <f t="shared" si="7"/>
        <v>0</v>
      </c>
      <c r="D145" s="4"/>
      <c r="E145" s="3"/>
      <c r="F145" s="3"/>
      <c r="G145" s="3"/>
      <c r="H145" s="14">
        <f t="shared" si="8"/>
        <v>0</v>
      </c>
      <c r="I145" s="14" t="e">
        <f t="shared" si="9"/>
        <v>#DIV/0!</v>
      </c>
    </row>
    <row r="146" spans="1:9" s="21" customFormat="1" ht="11.25" customHeight="1">
      <c r="A146" s="8"/>
      <c r="B146" s="3"/>
      <c r="C146" s="15">
        <f t="shared" si="7"/>
        <v>0</v>
      </c>
      <c r="D146" s="4"/>
      <c r="E146" s="3"/>
      <c r="F146" s="3"/>
      <c r="G146" s="3"/>
      <c r="H146" s="14">
        <f t="shared" si="8"/>
        <v>0</v>
      </c>
      <c r="I146" s="14" t="e">
        <f t="shared" si="9"/>
        <v>#DIV/0!</v>
      </c>
    </row>
    <row r="147" spans="1:9" s="21" customFormat="1" ht="11.25" customHeight="1">
      <c r="A147" s="8"/>
      <c r="B147" s="3"/>
      <c r="C147" s="15">
        <f t="shared" si="7"/>
        <v>0</v>
      </c>
      <c r="D147" s="4"/>
      <c r="E147" s="3"/>
      <c r="F147" s="3"/>
      <c r="G147" s="3"/>
      <c r="H147" s="14">
        <f t="shared" si="8"/>
        <v>0</v>
      </c>
      <c r="I147" s="14" t="e">
        <f t="shared" si="9"/>
        <v>#DIV/0!</v>
      </c>
    </row>
    <row r="148" spans="1:9" s="21" customFormat="1" ht="11.25" customHeight="1">
      <c r="A148" s="8"/>
      <c r="B148" s="3"/>
      <c r="C148" s="15">
        <f t="shared" si="7"/>
        <v>0</v>
      </c>
      <c r="D148" s="4"/>
      <c r="E148" s="3"/>
      <c r="F148" s="3"/>
      <c r="G148" s="3"/>
      <c r="H148" s="14">
        <f t="shared" si="8"/>
        <v>0</v>
      </c>
      <c r="I148" s="14" t="e">
        <f t="shared" si="9"/>
        <v>#DIV/0!</v>
      </c>
    </row>
    <row r="149" spans="1:9" s="21" customFormat="1" ht="11.25" customHeight="1">
      <c r="A149" s="8"/>
      <c r="B149" s="3"/>
      <c r="C149" s="15">
        <f t="shared" si="7"/>
        <v>0</v>
      </c>
      <c r="D149" s="4"/>
      <c r="E149" s="3"/>
      <c r="F149" s="3"/>
      <c r="G149" s="3"/>
      <c r="H149" s="14">
        <f t="shared" si="8"/>
        <v>0</v>
      </c>
      <c r="I149" s="14" t="e">
        <f t="shared" si="9"/>
        <v>#DIV/0!</v>
      </c>
    </row>
    <row r="150" spans="1:9" s="21" customFormat="1" ht="11.25" customHeight="1">
      <c r="A150" s="8"/>
      <c r="B150" s="3"/>
      <c r="C150" s="15">
        <f t="shared" si="7"/>
        <v>0</v>
      </c>
      <c r="D150" s="4"/>
      <c r="E150" s="3"/>
      <c r="F150" s="3"/>
      <c r="G150" s="3"/>
      <c r="H150" s="14">
        <f t="shared" si="8"/>
        <v>0</v>
      </c>
      <c r="I150" s="14" t="e">
        <f t="shared" si="9"/>
        <v>#DIV/0!</v>
      </c>
    </row>
    <row r="151" spans="1:9" s="21" customFormat="1" ht="11.25" customHeight="1">
      <c r="A151" s="8"/>
      <c r="B151" s="3"/>
      <c r="C151" s="15">
        <f t="shared" si="7"/>
        <v>0</v>
      </c>
      <c r="D151" s="4"/>
      <c r="E151" s="3"/>
      <c r="F151" s="3"/>
      <c r="G151" s="3"/>
      <c r="H151" s="14">
        <f t="shared" si="8"/>
        <v>0</v>
      </c>
      <c r="I151" s="14" t="e">
        <f t="shared" si="9"/>
        <v>#DIV/0!</v>
      </c>
    </row>
    <row r="152" spans="1:9" s="21" customFormat="1" ht="11.25" customHeight="1">
      <c r="A152" s="8"/>
      <c r="B152" s="3"/>
      <c r="C152" s="15">
        <f t="shared" si="7"/>
        <v>0</v>
      </c>
      <c r="D152" s="4"/>
      <c r="E152" s="3"/>
      <c r="F152" s="3"/>
      <c r="G152" s="3"/>
      <c r="H152" s="14">
        <f t="shared" si="8"/>
        <v>0</v>
      </c>
      <c r="I152" s="14" t="e">
        <f t="shared" si="9"/>
        <v>#DIV/0!</v>
      </c>
    </row>
    <row r="153" spans="1:9" s="21" customFormat="1" ht="11.25" customHeight="1">
      <c r="A153" s="8"/>
      <c r="B153" s="3"/>
      <c r="C153" s="15">
        <f t="shared" si="7"/>
        <v>0</v>
      </c>
      <c r="D153" s="4"/>
      <c r="E153" s="3"/>
      <c r="F153" s="3"/>
      <c r="G153" s="3"/>
      <c r="H153" s="14">
        <f t="shared" si="8"/>
        <v>0</v>
      </c>
      <c r="I153" s="14" t="e">
        <f t="shared" si="9"/>
        <v>#DIV/0!</v>
      </c>
    </row>
    <row r="154" spans="1:9" s="21" customFormat="1" ht="11.25" customHeight="1">
      <c r="A154" s="8"/>
      <c r="B154" s="3"/>
      <c r="C154" s="15">
        <f t="shared" si="7"/>
        <v>0</v>
      </c>
      <c r="D154" s="4"/>
      <c r="E154" s="3"/>
      <c r="F154" s="3"/>
      <c r="G154" s="3"/>
      <c r="H154" s="14">
        <f t="shared" si="8"/>
        <v>0</v>
      </c>
      <c r="I154" s="14" t="e">
        <f t="shared" si="9"/>
        <v>#DIV/0!</v>
      </c>
    </row>
    <row r="155" spans="1:9" s="21" customFormat="1" ht="11.25" customHeight="1">
      <c r="A155" s="8"/>
      <c r="B155" s="3"/>
      <c r="C155" s="15">
        <f t="shared" si="7"/>
        <v>0</v>
      </c>
      <c r="D155" s="4"/>
      <c r="E155" s="3"/>
      <c r="F155" s="3"/>
      <c r="G155" s="3"/>
      <c r="H155" s="14">
        <f t="shared" si="8"/>
        <v>0</v>
      </c>
      <c r="I155" s="14" t="e">
        <f t="shared" si="9"/>
        <v>#DIV/0!</v>
      </c>
    </row>
    <row r="156" spans="1:9" s="21" customFormat="1" ht="11.25" customHeight="1">
      <c r="A156" s="8"/>
      <c r="B156" s="3"/>
      <c r="C156" s="15">
        <f t="shared" si="7"/>
        <v>0</v>
      </c>
      <c r="D156" s="4"/>
      <c r="E156" s="3"/>
      <c r="F156" s="3"/>
      <c r="G156" s="3"/>
      <c r="H156" s="14">
        <f t="shared" si="8"/>
        <v>0</v>
      </c>
      <c r="I156" s="14" t="e">
        <f t="shared" si="9"/>
        <v>#DIV/0!</v>
      </c>
    </row>
    <row r="157" spans="1:9" s="21" customFormat="1" ht="11.25" customHeight="1">
      <c r="A157" s="8"/>
      <c r="B157" s="3"/>
      <c r="C157" s="15">
        <f t="shared" si="7"/>
        <v>0</v>
      </c>
      <c r="D157" s="4"/>
      <c r="E157" s="3"/>
      <c r="F157" s="3"/>
      <c r="G157" s="3"/>
      <c r="H157" s="14">
        <f t="shared" si="8"/>
        <v>0</v>
      </c>
      <c r="I157" s="14" t="e">
        <f t="shared" si="9"/>
        <v>#DIV/0!</v>
      </c>
    </row>
    <row r="158" spans="1:9" s="21" customFormat="1" ht="11.25" customHeight="1">
      <c r="A158" s="8"/>
      <c r="B158" s="3"/>
      <c r="C158" s="15">
        <f t="shared" si="7"/>
        <v>0</v>
      </c>
      <c r="D158" s="4"/>
      <c r="E158" s="3"/>
      <c r="F158" s="3"/>
      <c r="G158" s="3"/>
      <c r="H158" s="14">
        <f t="shared" si="8"/>
        <v>0</v>
      </c>
      <c r="I158" s="14" t="e">
        <f t="shared" si="9"/>
        <v>#DIV/0!</v>
      </c>
    </row>
    <row r="159" spans="1:9" s="21" customFormat="1" ht="11.25" customHeight="1">
      <c r="A159" s="8"/>
      <c r="B159" s="3"/>
      <c r="C159" s="15">
        <f t="shared" si="7"/>
        <v>0</v>
      </c>
      <c r="D159" s="4"/>
      <c r="E159" s="3"/>
      <c r="F159" s="3"/>
      <c r="G159" s="3"/>
      <c r="H159" s="14">
        <f t="shared" si="8"/>
        <v>0</v>
      </c>
      <c r="I159" s="14" t="e">
        <f t="shared" si="9"/>
        <v>#DIV/0!</v>
      </c>
    </row>
    <row r="160" spans="1:9" s="21" customFormat="1" ht="11.25" customHeight="1">
      <c r="A160" s="8"/>
      <c r="B160" s="3"/>
      <c r="C160" s="15">
        <f t="shared" si="7"/>
        <v>0</v>
      </c>
      <c r="D160" s="4"/>
      <c r="E160" s="3"/>
      <c r="F160" s="3"/>
      <c r="G160" s="3"/>
      <c r="H160" s="14">
        <f t="shared" si="8"/>
        <v>0</v>
      </c>
      <c r="I160" s="14" t="e">
        <f t="shared" si="9"/>
        <v>#DIV/0!</v>
      </c>
    </row>
    <row r="161" spans="1:9" s="21" customFormat="1" ht="11.25" customHeight="1">
      <c r="A161" s="8"/>
      <c r="B161" s="3"/>
      <c r="C161" s="15">
        <f t="shared" si="7"/>
        <v>0</v>
      </c>
      <c r="D161" s="4"/>
      <c r="E161" s="3"/>
      <c r="F161" s="3"/>
      <c r="G161" s="3"/>
      <c r="H161" s="14">
        <f t="shared" si="8"/>
        <v>0</v>
      </c>
      <c r="I161" s="14" t="e">
        <f t="shared" si="9"/>
        <v>#DIV/0!</v>
      </c>
    </row>
    <row r="162" spans="1:9" s="21" customFormat="1" ht="11.25" customHeight="1">
      <c r="A162" s="8"/>
      <c r="B162" s="3"/>
      <c r="C162" s="15">
        <f t="shared" si="7"/>
        <v>0</v>
      </c>
      <c r="D162" s="4"/>
      <c r="E162" s="3"/>
      <c r="F162" s="3"/>
      <c r="G162" s="3"/>
      <c r="H162" s="14">
        <f t="shared" si="8"/>
        <v>0</v>
      </c>
      <c r="I162" s="14" t="e">
        <f t="shared" si="9"/>
        <v>#DIV/0!</v>
      </c>
    </row>
    <row r="163" spans="1:9" s="21" customFormat="1" ht="11.25" customHeight="1">
      <c r="A163" s="8"/>
      <c r="B163" s="3"/>
      <c r="C163" s="15">
        <f t="shared" si="7"/>
        <v>0</v>
      </c>
      <c r="D163" s="4"/>
      <c r="E163" s="3"/>
      <c r="F163" s="3"/>
      <c r="G163" s="3"/>
      <c r="H163" s="14">
        <f t="shared" si="8"/>
        <v>0</v>
      </c>
      <c r="I163" s="14" t="e">
        <f t="shared" si="9"/>
        <v>#DIV/0!</v>
      </c>
    </row>
    <row r="164" spans="1:9" s="21" customFormat="1" ht="11.25" customHeight="1">
      <c r="A164" s="8"/>
      <c r="B164" s="3"/>
      <c r="C164" s="15">
        <f t="shared" si="7"/>
        <v>0</v>
      </c>
      <c r="D164" s="4"/>
      <c r="E164" s="3"/>
      <c r="F164" s="3"/>
      <c r="G164" s="3"/>
      <c r="H164" s="14">
        <f t="shared" si="8"/>
        <v>0</v>
      </c>
      <c r="I164" s="14" t="e">
        <f t="shared" si="9"/>
        <v>#DIV/0!</v>
      </c>
    </row>
    <row r="165" spans="1:9" s="21" customFormat="1" ht="11.25" customHeight="1">
      <c r="A165" s="8"/>
      <c r="B165" s="3"/>
      <c r="C165" s="15">
        <f t="shared" si="7"/>
        <v>0</v>
      </c>
      <c r="D165" s="4"/>
      <c r="E165" s="3"/>
      <c r="F165" s="3"/>
      <c r="G165" s="3"/>
      <c r="H165" s="14">
        <f t="shared" si="8"/>
        <v>0</v>
      </c>
      <c r="I165" s="14" t="e">
        <f t="shared" si="9"/>
        <v>#DIV/0!</v>
      </c>
    </row>
    <row r="166" spans="1:9" s="21" customFormat="1" ht="11.25" customHeight="1">
      <c r="A166" s="8"/>
      <c r="B166" s="3"/>
      <c r="C166" s="15">
        <f t="shared" si="7"/>
        <v>0</v>
      </c>
      <c r="D166" s="4"/>
      <c r="E166" s="3"/>
      <c r="F166" s="3"/>
      <c r="G166" s="3"/>
      <c r="H166" s="14">
        <f t="shared" si="8"/>
        <v>0</v>
      </c>
      <c r="I166" s="14" t="e">
        <f t="shared" si="9"/>
        <v>#DIV/0!</v>
      </c>
    </row>
    <row r="167" spans="1:9" s="21" customFormat="1" ht="11.25" customHeight="1">
      <c r="A167" s="8"/>
      <c r="B167" s="3"/>
      <c r="C167" s="15">
        <f t="shared" si="7"/>
        <v>0</v>
      </c>
      <c r="D167" s="4"/>
      <c r="E167" s="3"/>
      <c r="F167" s="3"/>
      <c r="G167" s="3"/>
      <c r="H167" s="14">
        <f t="shared" si="8"/>
        <v>0</v>
      </c>
      <c r="I167" s="14" t="e">
        <f t="shared" si="9"/>
        <v>#DIV/0!</v>
      </c>
    </row>
    <row r="168" spans="1:9" s="21" customFormat="1" ht="11.25" customHeight="1">
      <c r="A168" s="8"/>
      <c r="B168" s="3"/>
      <c r="C168" s="15">
        <f t="shared" si="7"/>
        <v>0</v>
      </c>
      <c r="D168" s="4"/>
      <c r="E168" s="3"/>
      <c r="F168" s="3"/>
      <c r="G168" s="3"/>
      <c r="H168" s="14">
        <f t="shared" si="8"/>
        <v>0</v>
      </c>
      <c r="I168" s="14" t="e">
        <f t="shared" si="9"/>
        <v>#DIV/0!</v>
      </c>
    </row>
    <row r="169" spans="1:9" s="21" customFormat="1" ht="11.25" customHeight="1">
      <c r="A169" s="8"/>
      <c r="B169" s="3"/>
      <c r="C169" s="15">
        <f t="shared" si="7"/>
        <v>0</v>
      </c>
      <c r="D169" s="4"/>
      <c r="E169" s="3"/>
      <c r="F169" s="3"/>
      <c r="G169" s="3"/>
      <c r="H169" s="14">
        <f t="shared" si="8"/>
        <v>0</v>
      </c>
      <c r="I169" s="14" t="e">
        <f t="shared" si="9"/>
        <v>#DIV/0!</v>
      </c>
    </row>
    <row r="170" spans="1:9" s="21" customFormat="1" ht="11.25" customHeight="1">
      <c r="A170" s="8"/>
      <c r="B170" s="3"/>
      <c r="C170" s="15">
        <f t="shared" si="7"/>
        <v>0</v>
      </c>
      <c r="D170" s="4"/>
      <c r="E170" s="3"/>
      <c r="F170" s="3"/>
      <c r="G170" s="3"/>
      <c r="H170" s="14">
        <f t="shared" si="8"/>
        <v>0</v>
      </c>
      <c r="I170" s="14" t="e">
        <f t="shared" si="9"/>
        <v>#DIV/0!</v>
      </c>
    </row>
    <row r="171" spans="1:9" s="21" customFormat="1" ht="11.25" customHeight="1">
      <c r="A171" s="8"/>
      <c r="B171" s="3"/>
      <c r="C171" s="15">
        <f t="shared" si="7"/>
        <v>0</v>
      </c>
      <c r="D171" s="4"/>
      <c r="E171" s="3"/>
      <c r="F171" s="3"/>
      <c r="G171" s="3"/>
      <c r="H171" s="14">
        <f t="shared" si="8"/>
        <v>0</v>
      </c>
      <c r="I171" s="14" t="e">
        <f t="shared" si="9"/>
        <v>#DIV/0!</v>
      </c>
    </row>
    <row r="172" spans="1:9" s="21" customFormat="1" ht="11.25" customHeight="1">
      <c r="A172" s="8"/>
      <c r="B172" s="3"/>
      <c r="C172" s="15">
        <f t="shared" si="7"/>
        <v>0</v>
      </c>
      <c r="D172" s="4"/>
      <c r="E172" s="3"/>
      <c r="F172" s="3"/>
      <c r="G172" s="3"/>
      <c r="H172" s="14">
        <f t="shared" si="8"/>
        <v>0</v>
      </c>
      <c r="I172" s="14" t="e">
        <f t="shared" si="9"/>
        <v>#DIV/0!</v>
      </c>
    </row>
    <row r="173" spans="1:9" s="21" customFormat="1" ht="11.25" customHeight="1">
      <c r="A173" s="8"/>
      <c r="B173" s="3"/>
      <c r="C173" s="15">
        <f t="shared" si="7"/>
        <v>0</v>
      </c>
      <c r="D173" s="4"/>
      <c r="E173" s="3"/>
      <c r="F173" s="3"/>
      <c r="G173" s="3"/>
      <c r="H173" s="14">
        <f t="shared" si="8"/>
        <v>0</v>
      </c>
      <c r="I173" s="14" t="e">
        <f t="shared" si="9"/>
        <v>#DIV/0!</v>
      </c>
    </row>
    <row r="174" spans="1:9" s="21" customFormat="1" ht="11.25" customHeight="1">
      <c r="A174" s="8"/>
      <c r="B174" s="3"/>
      <c r="C174" s="15">
        <f t="shared" si="7"/>
        <v>0</v>
      </c>
      <c r="D174" s="4"/>
      <c r="E174" s="3"/>
      <c r="F174" s="3"/>
      <c r="G174" s="3"/>
      <c r="H174" s="14">
        <f t="shared" si="8"/>
        <v>0</v>
      </c>
      <c r="I174" s="14" t="e">
        <f t="shared" si="9"/>
        <v>#DIV/0!</v>
      </c>
    </row>
    <row r="175" spans="1:9" s="21" customFormat="1" ht="11.25" customHeight="1">
      <c r="A175" s="8"/>
      <c r="B175" s="3"/>
      <c r="C175" s="15">
        <f t="shared" si="7"/>
        <v>0</v>
      </c>
      <c r="D175" s="4"/>
      <c r="E175" s="3"/>
      <c r="F175" s="3"/>
      <c r="G175" s="3"/>
      <c r="H175" s="14">
        <f t="shared" si="8"/>
        <v>0</v>
      </c>
      <c r="I175" s="14" t="e">
        <f t="shared" si="9"/>
        <v>#DIV/0!</v>
      </c>
    </row>
    <row r="176" spans="1:9" s="21" customFormat="1" ht="11.25" customHeight="1">
      <c r="A176" s="8"/>
      <c r="B176" s="3"/>
      <c r="C176" s="15">
        <f t="shared" si="7"/>
        <v>0</v>
      </c>
      <c r="D176" s="4"/>
      <c r="E176" s="3"/>
      <c r="F176" s="3"/>
      <c r="G176" s="3"/>
      <c r="H176" s="14">
        <f t="shared" si="8"/>
        <v>0</v>
      </c>
      <c r="I176" s="14" t="e">
        <f t="shared" si="9"/>
        <v>#DIV/0!</v>
      </c>
    </row>
    <row r="177" spans="2:2" ht="11.25" customHeight="1">
      <c r="B177" s="3"/>
    </row>
  </sheetData>
  <mergeCells count="2">
    <mergeCell ref="A2:G2"/>
    <mergeCell ref="A48:G4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233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0.5" customHeight="1"/>
  <cols>
    <col min="1" max="1" width="27.85546875" style="38" customWidth="1"/>
    <col min="2" max="2" width="6.7109375" style="28" customWidth="1"/>
    <col min="3" max="3" width="7.7109375" style="28" customWidth="1"/>
    <col min="4" max="4" width="9.42578125" style="39" customWidth="1"/>
    <col min="5" max="5" width="9" style="28" customWidth="1"/>
    <col min="6" max="6" width="6.28515625" style="28" customWidth="1"/>
    <col min="7" max="7" width="15.85546875" customWidth="1"/>
    <col min="8" max="8" width="24.42578125" customWidth="1"/>
    <col min="9" max="16384" width="9.140625" style="28"/>
  </cols>
  <sheetData>
    <row r="1" spans="1:8" s="32" customFormat="1" ht="67.5" customHeight="1">
      <c r="A1" s="29" t="s">
        <v>0</v>
      </c>
      <c r="B1" s="29" t="s">
        <v>25</v>
      </c>
      <c r="C1" s="29" t="s">
        <v>208</v>
      </c>
      <c r="D1" s="30" t="s">
        <v>23</v>
      </c>
      <c r="E1" s="29" t="s">
        <v>64</v>
      </c>
      <c r="F1" s="31" t="s">
        <v>65</v>
      </c>
      <c r="G1" s="13" t="s">
        <v>260</v>
      </c>
      <c r="H1" s="13" t="s">
        <v>261</v>
      </c>
    </row>
    <row r="2" spans="1:8" ht="15" customHeight="1">
      <c r="A2" s="48" t="s">
        <v>214</v>
      </c>
      <c r="B2" s="49"/>
      <c r="C2" s="49"/>
      <c r="D2" s="49"/>
      <c r="E2" s="49"/>
      <c r="F2" s="49"/>
      <c r="G2" s="14"/>
      <c r="H2" s="14"/>
    </row>
    <row r="3" spans="1:8" ht="10.5" customHeight="1">
      <c r="A3" s="33" t="s">
        <v>191</v>
      </c>
      <c r="B3" s="34">
        <v>380</v>
      </c>
      <c r="C3" s="35">
        <v>1.5</v>
      </c>
      <c r="D3" s="36">
        <v>2850</v>
      </c>
      <c r="E3" s="34">
        <v>5</v>
      </c>
      <c r="F3" s="34"/>
      <c r="G3" s="14">
        <f>((6.28*D3*C3)/60)/1000</f>
        <v>0.44745000000000001</v>
      </c>
      <c r="H3" s="14">
        <f>G3/C3</f>
        <v>0.29830000000000001</v>
      </c>
    </row>
    <row r="4" spans="1:8" ht="10.5" customHeight="1">
      <c r="A4" s="33" t="s">
        <v>209</v>
      </c>
      <c r="B4" s="34">
        <v>380</v>
      </c>
      <c r="C4" s="35">
        <v>2.2000000000000002</v>
      </c>
      <c r="D4" s="36">
        <v>2850</v>
      </c>
      <c r="E4" s="34">
        <v>7.4</v>
      </c>
      <c r="F4" s="34"/>
      <c r="G4" s="14">
        <f t="shared" ref="G3:G66" si="0">((6.28*D4*C4)/60)/1000</f>
        <v>0.65626000000000007</v>
      </c>
      <c r="H4" s="14">
        <f t="shared" ref="H4:H67" si="1">G4/C4</f>
        <v>0.29830000000000001</v>
      </c>
    </row>
    <row r="5" spans="1:8" ht="10.5" customHeight="1">
      <c r="A5" s="33" t="s">
        <v>192</v>
      </c>
      <c r="B5" s="34">
        <v>380</v>
      </c>
      <c r="C5" s="35">
        <v>7.5</v>
      </c>
      <c r="D5" s="36">
        <v>2895</v>
      </c>
      <c r="E5" s="34">
        <v>24.7</v>
      </c>
      <c r="F5" s="34"/>
      <c r="G5" s="14">
        <f t="shared" si="0"/>
        <v>2.2725750000000002</v>
      </c>
      <c r="H5" s="14">
        <f t="shared" si="1"/>
        <v>0.30301000000000006</v>
      </c>
    </row>
    <row r="6" spans="1:8" ht="10.5" customHeight="1">
      <c r="A6" s="33" t="s">
        <v>194</v>
      </c>
      <c r="B6" s="34">
        <v>380</v>
      </c>
      <c r="C6" s="35">
        <v>15</v>
      </c>
      <c r="D6" s="36">
        <v>2920</v>
      </c>
      <c r="E6" s="34">
        <v>49</v>
      </c>
      <c r="F6" s="34"/>
      <c r="G6" s="14">
        <f t="shared" si="0"/>
        <v>4.5844000000000005</v>
      </c>
      <c r="H6" s="14">
        <f t="shared" si="1"/>
        <v>0.30562666666666671</v>
      </c>
    </row>
    <row r="7" spans="1:8" ht="10.5" customHeight="1">
      <c r="A7" s="33" t="s">
        <v>195</v>
      </c>
      <c r="B7" s="34">
        <v>380</v>
      </c>
      <c r="C7" s="35">
        <v>18.5</v>
      </c>
      <c r="D7" s="36">
        <v>2920</v>
      </c>
      <c r="E7" s="34">
        <v>60.5</v>
      </c>
      <c r="F7" s="34"/>
      <c r="G7" s="14">
        <f t="shared" si="0"/>
        <v>5.6540933333333339</v>
      </c>
      <c r="H7" s="14">
        <f t="shared" si="1"/>
        <v>0.30562666666666671</v>
      </c>
    </row>
    <row r="8" spans="1:8" ht="10.5" customHeight="1">
      <c r="A8" s="33" t="s">
        <v>198</v>
      </c>
      <c r="B8" s="34">
        <v>380</v>
      </c>
      <c r="C8" s="35">
        <v>37</v>
      </c>
      <c r="D8" s="36">
        <v>2940</v>
      </c>
      <c r="E8" s="34">
        <v>120</v>
      </c>
      <c r="F8" s="34"/>
      <c r="G8" s="14">
        <f t="shared" si="0"/>
        <v>11.38564</v>
      </c>
      <c r="H8" s="14">
        <f t="shared" si="1"/>
        <v>0.30771999999999999</v>
      </c>
    </row>
    <row r="9" spans="1:8" ht="10.5" customHeight="1">
      <c r="A9" s="33" t="s">
        <v>199</v>
      </c>
      <c r="B9" s="34">
        <v>380</v>
      </c>
      <c r="C9" s="35">
        <v>45</v>
      </c>
      <c r="D9" s="36">
        <v>2940</v>
      </c>
      <c r="E9" s="34">
        <v>146</v>
      </c>
      <c r="F9" s="34"/>
      <c r="G9" s="14">
        <f t="shared" si="0"/>
        <v>13.8474</v>
      </c>
      <c r="H9" s="14">
        <f t="shared" si="1"/>
        <v>0.30771999999999999</v>
      </c>
    </row>
    <row r="10" spans="1:8" ht="10.5" customHeight="1">
      <c r="A10" s="33" t="s">
        <v>200</v>
      </c>
      <c r="B10" s="34">
        <v>380</v>
      </c>
      <c r="C10" s="35">
        <v>55</v>
      </c>
      <c r="D10" s="36">
        <v>2950</v>
      </c>
      <c r="E10" s="34">
        <v>178</v>
      </c>
      <c r="F10" s="34"/>
      <c r="G10" s="14">
        <f t="shared" si="0"/>
        <v>16.982166666666668</v>
      </c>
      <c r="H10" s="14">
        <f t="shared" si="1"/>
        <v>0.30876666666666669</v>
      </c>
    </row>
    <row r="11" spans="1:8" ht="10.5" customHeight="1">
      <c r="A11" s="33" t="s">
        <v>201</v>
      </c>
      <c r="B11" s="34">
        <v>380</v>
      </c>
      <c r="C11" s="35">
        <v>75</v>
      </c>
      <c r="D11" s="36">
        <v>2960</v>
      </c>
      <c r="E11" s="34">
        <v>242</v>
      </c>
      <c r="F11" s="34"/>
      <c r="G11" s="14">
        <f t="shared" si="0"/>
        <v>23.236000000000001</v>
      </c>
      <c r="H11" s="14">
        <f t="shared" si="1"/>
        <v>0.30981333333333333</v>
      </c>
    </row>
    <row r="12" spans="1:8" ht="10.5" customHeight="1">
      <c r="A12" s="33" t="s">
        <v>202</v>
      </c>
      <c r="B12" s="34">
        <v>380</v>
      </c>
      <c r="C12" s="35">
        <v>90</v>
      </c>
      <c r="D12" s="36">
        <v>2955</v>
      </c>
      <c r="E12" s="34">
        <v>290</v>
      </c>
      <c r="F12" s="34"/>
      <c r="G12" s="14">
        <f t="shared" si="0"/>
        <v>27.836100000000002</v>
      </c>
      <c r="H12" s="14">
        <f t="shared" si="1"/>
        <v>0.30929000000000001</v>
      </c>
    </row>
    <row r="13" spans="1:8" ht="10.5" customHeight="1">
      <c r="A13" s="33" t="s">
        <v>203</v>
      </c>
      <c r="B13" s="34">
        <v>380</v>
      </c>
      <c r="C13" s="35">
        <v>110</v>
      </c>
      <c r="D13" s="36">
        <v>2965</v>
      </c>
      <c r="E13" s="34">
        <v>354</v>
      </c>
      <c r="F13" s="34"/>
      <c r="G13" s="14">
        <f t="shared" si="0"/>
        <v>34.137033333333335</v>
      </c>
      <c r="H13" s="14">
        <f t="shared" si="1"/>
        <v>0.31033666666666671</v>
      </c>
    </row>
    <row r="14" spans="1:8" ht="10.5" customHeight="1">
      <c r="A14" s="33" t="s">
        <v>204</v>
      </c>
      <c r="B14" s="34">
        <v>380</v>
      </c>
      <c r="C14" s="35">
        <v>132</v>
      </c>
      <c r="D14" s="36">
        <v>2965</v>
      </c>
      <c r="E14" s="34">
        <v>425</v>
      </c>
      <c r="F14" s="34"/>
      <c r="G14" s="14">
        <f t="shared" si="0"/>
        <v>40.964439999999996</v>
      </c>
      <c r="H14" s="14">
        <f t="shared" si="1"/>
        <v>0.31033666666666665</v>
      </c>
    </row>
    <row r="15" spans="1:8" ht="10.5" customHeight="1">
      <c r="A15" s="33" t="s">
        <v>205</v>
      </c>
      <c r="B15" s="34">
        <v>380</v>
      </c>
      <c r="C15" s="35">
        <v>160</v>
      </c>
      <c r="D15" s="36">
        <v>2970</v>
      </c>
      <c r="E15" s="34">
        <v>515</v>
      </c>
      <c r="F15" s="34"/>
      <c r="G15" s="14">
        <f t="shared" si="0"/>
        <v>49.737600000000008</v>
      </c>
      <c r="H15" s="14">
        <f t="shared" si="1"/>
        <v>0.31086000000000003</v>
      </c>
    </row>
    <row r="16" spans="1:8" ht="10.5" customHeight="1">
      <c r="A16" s="33" t="s">
        <v>206</v>
      </c>
      <c r="B16" s="34">
        <v>380</v>
      </c>
      <c r="C16" s="35">
        <v>200</v>
      </c>
      <c r="D16" s="36">
        <v>2970</v>
      </c>
      <c r="E16" s="34">
        <v>643</v>
      </c>
      <c r="F16" s="34"/>
      <c r="G16" s="14">
        <f t="shared" si="0"/>
        <v>62.172000000000004</v>
      </c>
      <c r="H16" s="14">
        <f t="shared" si="1"/>
        <v>0.31086000000000003</v>
      </c>
    </row>
    <row r="17" spans="1:8" ht="10.5" customHeight="1">
      <c r="A17" s="33" t="s">
        <v>207</v>
      </c>
      <c r="B17" s="34">
        <v>380</v>
      </c>
      <c r="C17" s="35">
        <v>250</v>
      </c>
      <c r="D17" s="36">
        <v>2975</v>
      </c>
      <c r="E17" s="34">
        <v>802</v>
      </c>
      <c r="F17" s="34"/>
      <c r="G17" s="14">
        <f t="shared" si="0"/>
        <v>77.845833333333331</v>
      </c>
      <c r="H17" s="14">
        <f t="shared" si="1"/>
        <v>0.31138333333333335</v>
      </c>
    </row>
    <row r="18" spans="1:8" ht="10.5" customHeight="1">
      <c r="A18" s="33" t="s">
        <v>210</v>
      </c>
      <c r="B18" s="34">
        <v>380</v>
      </c>
      <c r="C18" s="35">
        <v>7.5</v>
      </c>
      <c r="D18" s="36">
        <v>1450</v>
      </c>
      <c r="E18" s="34">
        <v>49.4</v>
      </c>
      <c r="F18" s="34"/>
      <c r="G18" s="14">
        <f t="shared" si="0"/>
        <v>1.13825</v>
      </c>
      <c r="H18" s="14">
        <f t="shared" si="1"/>
        <v>0.15176666666666666</v>
      </c>
    </row>
    <row r="19" spans="1:8" ht="10.5" customHeight="1">
      <c r="A19" s="33" t="s">
        <v>211</v>
      </c>
      <c r="B19" s="34">
        <v>380</v>
      </c>
      <c r="C19" s="35">
        <v>11</v>
      </c>
      <c r="D19" s="36">
        <v>1455</v>
      </c>
      <c r="E19" s="34">
        <v>72.2</v>
      </c>
      <c r="F19" s="34"/>
      <c r="G19" s="14">
        <f t="shared" si="0"/>
        <v>1.6751899999999997</v>
      </c>
      <c r="H19" s="14">
        <f t="shared" si="1"/>
        <v>0.15228999999999998</v>
      </c>
    </row>
    <row r="20" spans="1:8" ht="10.5" customHeight="1">
      <c r="A20" s="33" t="s">
        <v>212</v>
      </c>
      <c r="B20" s="34">
        <v>380</v>
      </c>
      <c r="C20" s="35">
        <v>22</v>
      </c>
      <c r="D20" s="36">
        <v>1465</v>
      </c>
      <c r="E20" s="34">
        <v>143</v>
      </c>
      <c r="F20" s="34"/>
      <c r="G20" s="14">
        <f t="shared" si="0"/>
        <v>3.3734066666666673</v>
      </c>
      <c r="H20" s="14">
        <f t="shared" si="1"/>
        <v>0.1533366666666667</v>
      </c>
    </row>
    <row r="21" spans="1:8" ht="10.5" customHeight="1">
      <c r="A21" s="33" t="s">
        <v>213</v>
      </c>
      <c r="B21" s="34">
        <v>380</v>
      </c>
      <c r="C21" s="35">
        <v>30</v>
      </c>
      <c r="D21" s="36">
        <v>1470</v>
      </c>
      <c r="E21" s="34">
        <v>195</v>
      </c>
      <c r="F21" s="34"/>
      <c r="G21" s="14">
        <f t="shared" si="0"/>
        <v>4.6158000000000001</v>
      </c>
      <c r="H21" s="14">
        <f t="shared" si="1"/>
        <v>0.15386</v>
      </c>
    </row>
    <row r="22" spans="1:8" ht="10.5" customHeight="1">
      <c r="A22" s="33" t="s">
        <v>197</v>
      </c>
      <c r="B22" s="34">
        <v>380</v>
      </c>
      <c r="C22" s="35">
        <v>22</v>
      </c>
      <c r="D22" s="36">
        <v>2930</v>
      </c>
      <c r="E22" s="34">
        <v>72</v>
      </c>
      <c r="F22" s="34"/>
      <c r="G22" s="14">
        <f t="shared" si="0"/>
        <v>6.7468133333333347</v>
      </c>
      <c r="H22" s="14">
        <f t="shared" si="1"/>
        <v>0.30667333333333341</v>
      </c>
    </row>
    <row r="23" spans="1:8" ht="10.5" customHeight="1">
      <c r="A23" s="33" t="s">
        <v>196</v>
      </c>
      <c r="B23" s="34">
        <v>380</v>
      </c>
      <c r="C23" s="35">
        <v>30</v>
      </c>
      <c r="D23" s="36">
        <v>2940</v>
      </c>
      <c r="E23" s="34">
        <v>97</v>
      </c>
      <c r="F23" s="34"/>
      <c r="G23" s="14">
        <f t="shared" si="0"/>
        <v>9.2316000000000003</v>
      </c>
      <c r="H23" s="14">
        <f t="shared" si="1"/>
        <v>0.30771999999999999</v>
      </c>
    </row>
    <row r="24" spans="1:8" ht="10.5" customHeight="1">
      <c r="A24" s="33" t="s">
        <v>193</v>
      </c>
      <c r="B24" s="34">
        <v>380</v>
      </c>
      <c r="C24" s="35">
        <v>11</v>
      </c>
      <c r="D24" s="36">
        <v>2915</v>
      </c>
      <c r="E24" s="34">
        <v>36</v>
      </c>
      <c r="F24" s="34"/>
      <c r="G24" s="14">
        <f t="shared" si="0"/>
        <v>3.356136666666667</v>
      </c>
      <c r="H24" s="14">
        <f t="shared" si="1"/>
        <v>0.30510333333333334</v>
      </c>
    </row>
    <row r="25" spans="1:8" ht="10.5" customHeight="1">
      <c r="A25" s="33" t="s">
        <v>215</v>
      </c>
      <c r="B25" s="34">
        <v>380</v>
      </c>
      <c r="C25" s="35">
        <v>5.5</v>
      </c>
      <c r="D25" s="36">
        <v>715</v>
      </c>
      <c r="E25" s="34">
        <v>73.400000000000006</v>
      </c>
      <c r="F25" s="34"/>
      <c r="G25" s="14">
        <f t="shared" si="0"/>
        <v>0.41160166666666664</v>
      </c>
      <c r="H25" s="14">
        <f t="shared" si="1"/>
        <v>7.4836666666666662E-2</v>
      </c>
    </row>
    <row r="26" spans="1:8" ht="10.5" customHeight="1">
      <c r="A26" s="33" t="s">
        <v>216</v>
      </c>
      <c r="B26" s="34">
        <v>380</v>
      </c>
      <c r="C26" s="35">
        <v>11.8</v>
      </c>
      <c r="D26" s="36">
        <v>1400</v>
      </c>
      <c r="E26" s="34">
        <v>80.5</v>
      </c>
      <c r="F26" s="34"/>
      <c r="G26" s="14">
        <f t="shared" si="0"/>
        <v>1.7290933333333334</v>
      </c>
      <c r="H26" s="14">
        <f t="shared" si="1"/>
        <v>0.14653333333333332</v>
      </c>
    </row>
    <row r="27" spans="1:8" ht="10.5" customHeight="1">
      <c r="A27" s="33" t="s">
        <v>217</v>
      </c>
      <c r="B27" s="34">
        <v>400</v>
      </c>
      <c r="C27" s="35">
        <v>4</v>
      </c>
      <c r="D27" s="36">
        <v>715</v>
      </c>
      <c r="E27" s="34">
        <v>53.4</v>
      </c>
      <c r="F27" s="34"/>
      <c r="G27" s="14">
        <f t="shared" si="0"/>
        <v>0.29934666666666665</v>
      </c>
      <c r="H27" s="14">
        <f t="shared" si="1"/>
        <v>7.4836666666666662E-2</v>
      </c>
    </row>
    <row r="28" spans="1:8" ht="10.5" customHeight="1">
      <c r="A28" s="33"/>
      <c r="B28" s="34"/>
      <c r="C28" s="35"/>
      <c r="D28" s="36"/>
      <c r="E28" s="34"/>
      <c r="F28" s="34"/>
      <c r="G28" s="14">
        <f t="shared" si="0"/>
        <v>0</v>
      </c>
      <c r="H28" s="14" t="e">
        <f t="shared" si="1"/>
        <v>#DIV/0!</v>
      </c>
    </row>
    <row r="29" spans="1:8" ht="10.5" customHeight="1">
      <c r="A29" s="33"/>
      <c r="B29" s="34"/>
      <c r="C29" s="35"/>
      <c r="D29" s="36"/>
      <c r="E29" s="34"/>
      <c r="F29" s="34"/>
      <c r="G29" s="14">
        <f t="shared" si="0"/>
        <v>0</v>
      </c>
      <c r="H29" s="14" t="e">
        <f t="shared" si="1"/>
        <v>#DIV/0!</v>
      </c>
    </row>
    <row r="30" spans="1:8" ht="10.5" customHeight="1">
      <c r="A30" s="33"/>
      <c r="B30" s="34"/>
      <c r="C30" s="35"/>
      <c r="D30" s="36"/>
      <c r="E30" s="34"/>
      <c r="F30" s="34"/>
      <c r="G30" s="14">
        <f t="shared" si="0"/>
        <v>0</v>
      </c>
      <c r="H30" s="14" t="e">
        <f t="shared" si="1"/>
        <v>#DIV/0!</v>
      </c>
    </row>
    <row r="31" spans="1:8" ht="10.5" customHeight="1">
      <c r="A31" s="33"/>
      <c r="B31" s="34"/>
      <c r="C31" s="35"/>
      <c r="D31" s="36"/>
      <c r="E31" s="34"/>
      <c r="F31" s="34"/>
      <c r="G31" s="14">
        <f t="shared" si="0"/>
        <v>0</v>
      </c>
      <c r="H31" s="14" t="e">
        <f t="shared" si="1"/>
        <v>#DIV/0!</v>
      </c>
    </row>
    <row r="32" spans="1:8" ht="10.5" customHeight="1">
      <c r="A32" s="33"/>
      <c r="B32" s="34"/>
      <c r="C32" s="35"/>
      <c r="D32" s="36"/>
      <c r="E32" s="34"/>
      <c r="F32" s="34"/>
      <c r="G32" s="14">
        <f t="shared" si="0"/>
        <v>0</v>
      </c>
      <c r="H32" s="14" t="e">
        <f t="shared" si="1"/>
        <v>#DIV/0!</v>
      </c>
    </row>
    <row r="33" spans="1:8" ht="10.5" customHeight="1">
      <c r="A33" s="33"/>
      <c r="B33" s="34"/>
      <c r="C33" s="35"/>
      <c r="D33" s="36"/>
      <c r="E33" s="34"/>
      <c r="F33" s="34"/>
      <c r="G33" s="14">
        <f t="shared" si="0"/>
        <v>0</v>
      </c>
      <c r="H33" s="14" t="e">
        <f t="shared" si="1"/>
        <v>#DIV/0!</v>
      </c>
    </row>
    <row r="34" spans="1:8" ht="10.5" customHeight="1">
      <c r="A34" s="33"/>
      <c r="B34" s="34"/>
      <c r="C34" s="35"/>
      <c r="D34" s="36"/>
      <c r="E34" s="34"/>
      <c r="F34" s="34"/>
      <c r="G34" s="14">
        <f t="shared" si="0"/>
        <v>0</v>
      </c>
      <c r="H34" s="14" t="e">
        <f t="shared" si="1"/>
        <v>#DIV/0!</v>
      </c>
    </row>
    <row r="35" spans="1:8" ht="10.5" customHeight="1">
      <c r="A35" s="33"/>
      <c r="B35" s="34"/>
      <c r="C35" s="35"/>
      <c r="D35" s="36"/>
      <c r="E35" s="34"/>
      <c r="F35" s="34"/>
      <c r="G35" s="14">
        <f t="shared" si="0"/>
        <v>0</v>
      </c>
      <c r="H35" s="14" t="e">
        <f t="shared" si="1"/>
        <v>#DIV/0!</v>
      </c>
    </row>
    <row r="36" spans="1:8" ht="10.5" customHeight="1">
      <c r="A36" s="33"/>
      <c r="B36" s="34"/>
      <c r="C36" s="35"/>
      <c r="D36" s="36"/>
      <c r="E36" s="34"/>
      <c r="F36" s="34"/>
      <c r="G36" s="14">
        <f t="shared" si="0"/>
        <v>0</v>
      </c>
      <c r="H36" s="14" t="e">
        <f t="shared" si="1"/>
        <v>#DIV/0!</v>
      </c>
    </row>
    <row r="37" spans="1:8" ht="10.5" customHeight="1">
      <c r="A37" s="33"/>
      <c r="B37" s="34"/>
      <c r="C37" s="35"/>
      <c r="D37" s="36"/>
      <c r="E37" s="34"/>
      <c r="F37" s="34"/>
      <c r="G37" s="14">
        <f t="shared" si="0"/>
        <v>0</v>
      </c>
      <c r="H37" s="14" t="e">
        <f t="shared" si="1"/>
        <v>#DIV/0!</v>
      </c>
    </row>
    <row r="38" spans="1:8" ht="10.5" customHeight="1">
      <c r="A38" s="33"/>
      <c r="B38" s="34"/>
      <c r="C38" s="35"/>
      <c r="D38" s="36"/>
      <c r="E38" s="34"/>
      <c r="F38" s="34"/>
      <c r="G38" s="14">
        <f t="shared" si="0"/>
        <v>0</v>
      </c>
      <c r="H38" s="14" t="e">
        <f t="shared" si="1"/>
        <v>#DIV/0!</v>
      </c>
    </row>
    <row r="39" spans="1:8" ht="10.5" customHeight="1">
      <c r="A39" s="33"/>
      <c r="B39" s="34"/>
      <c r="C39" s="35"/>
      <c r="D39" s="36"/>
      <c r="E39" s="34"/>
      <c r="F39" s="34"/>
      <c r="G39" s="14">
        <f t="shared" si="0"/>
        <v>0</v>
      </c>
      <c r="H39" s="14" t="e">
        <f t="shared" si="1"/>
        <v>#DIV/0!</v>
      </c>
    </row>
    <row r="40" spans="1:8" ht="10.5" customHeight="1">
      <c r="A40" s="33"/>
      <c r="B40" s="34"/>
      <c r="C40" s="35"/>
      <c r="D40" s="36"/>
      <c r="E40" s="34"/>
      <c r="F40" s="34"/>
      <c r="G40" s="14">
        <f t="shared" si="0"/>
        <v>0</v>
      </c>
      <c r="H40" s="14" t="e">
        <f t="shared" si="1"/>
        <v>#DIV/0!</v>
      </c>
    </row>
    <row r="41" spans="1:8" ht="10.5" customHeight="1">
      <c r="A41" s="33"/>
      <c r="B41" s="34"/>
      <c r="C41" s="35"/>
      <c r="D41" s="36"/>
      <c r="E41" s="34"/>
      <c r="F41" s="34"/>
      <c r="G41" s="14">
        <f t="shared" si="0"/>
        <v>0</v>
      </c>
      <c r="H41" s="14" t="e">
        <f t="shared" si="1"/>
        <v>#DIV/0!</v>
      </c>
    </row>
    <row r="42" spans="1:8" ht="10.5" customHeight="1">
      <c r="A42" s="33"/>
      <c r="B42" s="34"/>
      <c r="C42" s="35"/>
      <c r="D42" s="36"/>
      <c r="E42" s="34"/>
      <c r="F42" s="34"/>
      <c r="G42" s="14">
        <f t="shared" si="0"/>
        <v>0</v>
      </c>
      <c r="H42" s="14" t="e">
        <f t="shared" si="1"/>
        <v>#DIV/0!</v>
      </c>
    </row>
    <row r="43" spans="1:8" ht="10.5" customHeight="1">
      <c r="A43" s="33"/>
      <c r="B43" s="34"/>
      <c r="C43" s="35"/>
      <c r="D43" s="36"/>
      <c r="E43" s="34"/>
      <c r="F43" s="34"/>
      <c r="G43" s="14">
        <f t="shared" si="0"/>
        <v>0</v>
      </c>
      <c r="H43" s="14" t="e">
        <f t="shared" si="1"/>
        <v>#DIV/0!</v>
      </c>
    </row>
    <row r="44" spans="1:8" ht="10.5" customHeight="1">
      <c r="A44" s="33"/>
      <c r="B44" s="34"/>
      <c r="C44" s="35"/>
      <c r="D44" s="36"/>
      <c r="E44" s="34"/>
      <c r="F44" s="34"/>
      <c r="G44" s="14">
        <f t="shared" si="0"/>
        <v>0</v>
      </c>
      <c r="H44" s="14" t="e">
        <f t="shared" si="1"/>
        <v>#DIV/0!</v>
      </c>
    </row>
    <row r="45" spans="1:8" s="37" customFormat="1" ht="10.5" customHeight="1">
      <c r="A45" s="33"/>
      <c r="B45" s="34"/>
      <c r="C45" s="35"/>
      <c r="D45" s="36"/>
      <c r="E45" s="34"/>
      <c r="F45" s="34"/>
      <c r="G45" s="14">
        <f t="shared" si="0"/>
        <v>0</v>
      </c>
      <c r="H45" s="14" t="e">
        <f t="shared" si="1"/>
        <v>#DIV/0!</v>
      </c>
    </row>
    <row r="46" spans="1:8" s="37" customFormat="1" ht="10.5" customHeight="1">
      <c r="A46" s="33"/>
      <c r="B46" s="34"/>
      <c r="C46" s="35"/>
      <c r="D46" s="36"/>
      <c r="E46" s="34"/>
      <c r="F46" s="34"/>
      <c r="G46" s="14">
        <f t="shared" si="0"/>
        <v>0</v>
      </c>
      <c r="H46" s="14" t="e">
        <f t="shared" si="1"/>
        <v>#DIV/0!</v>
      </c>
    </row>
    <row r="47" spans="1:8" s="37" customFormat="1" ht="10.5" customHeight="1">
      <c r="A47" s="33"/>
      <c r="B47" s="34"/>
      <c r="C47" s="35"/>
      <c r="D47" s="36"/>
      <c r="E47" s="34"/>
      <c r="F47" s="34"/>
      <c r="G47" s="14">
        <f t="shared" si="0"/>
        <v>0</v>
      </c>
      <c r="H47" s="14" t="e">
        <f t="shared" si="1"/>
        <v>#DIV/0!</v>
      </c>
    </row>
    <row r="48" spans="1:8" s="37" customFormat="1" ht="10.5" customHeight="1">
      <c r="A48" s="33"/>
      <c r="B48" s="34"/>
      <c r="C48" s="35"/>
      <c r="D48" s="36"/>
      <c r="E48" s="34"/>
      <c r="F48" s="34"/>
      <c r="G48" s="14">
        <f t="shared" si="0"/>
        <v>0</v>
      </c>
      <c r="H48" s="14" t="e">
        <f t="shared" si="1"/>
        <v>#DIV/0!</v>
      </c>
    </row>
    <row r="49" spans="1:8" s="37" customFormat="1" ht="10.5" customHeight="1">
      <c r="A49" s="33"/>
      <c r="B49" s="34"/>
      <c r="C49" s="35"/>
      <c r="D49" s="36"/>
      <c r="E49" s="34"/>
      <c r="F49" s="34"/>
      <c r="G49" s="14">
        <f t="shared" si="0"/>
        <v>0</v>
      </c>
      <c r="H49" s="14" t="e">
        <f t="shared" si="1"/>
        <v>#DIV/0!</v>
      </c>
    </row>
    <row r="50" spans="1:8" s="37" customFormat="1" ht="10.5" customHeight="1">
      <c r="A50" s="33"/>
      <c r="B50" s="34"/>
      <c r="C50" s="35"/>
      <c r="D50" s="36"/>
      <c r="E50" s="34"/>
      <c r="F50" s="34"/>
      <c r="G50" s="14">
        <f t="shared" si="0"/>
        <v>0</v>
      </c>
      <c r="H50" s="14" t="e">
        <f t="shared" si="1"/>
        <v>#DIV/0!</v>
      </c>
    </row>
    <row r="51" spans="1:8" s="37" customFormat="1" ht="10.5" customHeight="1">
      <c r="A51" s="33"/>
      <c r="B51" s="34"/>
      <c r="C51" s="35"/>
      <c r="D51" s="36"/>
      <c r="E51" s="34"/>
      <c r="F51" s="34"/>
      <c r="G51" s="14">
        <f t="shared" si="0"/>
        <v>0</v>
      </c>
      <c r="H51" s="14" t="e">
        <f t="shared" si="1"/>
        <v>#DIV/0!</v>
      </c>
    </row>
    <row r="52" spans="1:8" s="37" customFormat="1" ht="10.5" customHeight="1">
      <c r="A52" s="33"/>
      <c r="B52" s="34"/>
      <c r="C52" s="35"/>
      <c r="D52" s="36"/>
      <c r="E52" s="34"/>
      <c r="F52" s="34"/>
      <c r="G52" s="14">
        <f t="shared" si="0"/>
        <v>0</v>
      </c>
      <c r="H52" s="14" t="e">
        <f t="shared" si="1"/>
        <v>#DIV/0!</v>
      </c>
    </row>
    <row r="53" spans="1:8" s="37" customFormat="1" ht="10.5" customHeight="1">
      <c r="A53" s="33"/>
      <c r="B53" s="34"/>
      <c r="C53" s="35"/>
      <c r="D53" s="36"/>
      <c r="E53" s="34"/>
      <c r="F53" s="34"/>
      <c r="G53" s="14">
        <f t="shared" si="0"/>
        <v>0</v>
      </c>
      <c r="H53" s="14" t="e">
        <f t="shared" si="1"/>
        <v>#DIV/0!</v>
      </c>
    </row>
    <row r="54" spans="1:8" s="37" customFormat="1" ht="10.5" customHeight="1">
      <c r="A54" s="33"/>
      <c r="B54" s="34"/>
      <c r="C54" s="35"/>
      <c r="D54" s="36"/>
      <c r="E54" s="34"/>
      <c r="F54" s="34"/>
      <c r="G54" s="14">
        <f t="shared" si="0"/>
        <v>0</v>
      </c>
      <c r="H54" s="14" t="e">
        <f t="shared" si="1"/>
        <v>#DIV/0!</v>
      </c>
    </row>
    <row r="55" spans="1:8" s="37" customFormat="1" ht="10.5" customHeight="1">
      <c r="A55" s="33"/>
      <c r="B55" s="34"/>
      <c r="C55" s="35"/>
      <c r="D55" s="36"/>
      <c r="E55" s="34"/>
      <c r="F55" s="34"/>
      <c r="G55" s="14">
        <f t="shared" si="0"/>
        <v>0</v>
      </c>
      <c r="H55" s="14" t="e">
        <f t="shared" si="1"/>
        <v>#DIV/0!</v>
      </c>
    </row>
    <row r="56" spans="1:8" s="37" customFormat="1" ht="10.5" customHeight="1">
      <c r="A56" s="33"/>
      <c r="B56" s="34"/>
      <c r="C56" s="35"/>
      <c r="D56" s="36"/>
      <c r="E56" s="34"/>
      <c r="F56" s="34"/>
      <c r="G56" s="14">
        <f t="shared" si="0"/>
        <v>0</v>
      </c>
      <c r="H56" s="14" t="e">
        <f t="shared" si="1"/>
        <v>#DIV/0!</v>
      </c>
    </row>
    <row r="57" spans="1:8" s="37" customFormat="1" ht="10.5" customHeight="1">
      <c r="A57" s="33"/>
      <c r="B57" s="34"/>
      <c r="C57" s="35"/>
      <c r="D57" s="36"/>
      <c r="E57" s="34"/>
      <c r="F57" s="34"/>
      <c r="G57" s="14">
        <f t="shared" si="0"/>
        <v>0</v>
      </c>
      <c r="H57" s="14" t="e">
        <f t="shared" si="1"/>
        <v>#DIV/0!</v>
      </c>
    </row>
    <row r="58" spans="1:8" s="37" customFormat="1" ht="10.5" customHeight="1">
      <c r="A58" s="33"/>
      <c r="B58" s="34"/>
      <c r="C58" s="35"/>
      <c r="D58" s="36"/>
      <c r="E58" s="34"/>
      <c r="F58" s="34"/>
      <c r="G58" s="14">
        <f t="shared" si="0"/>
        <v>0</v>
      </c>
      <c r="H58" s="14" t="e">
        <f t="shared" si="1"/>
        <v>#DIV/0!</v>
      </c>
    </row>
    <row r="59" spans="1:8" s="37" customFormat="1" ht="10.5" customHeight="1">
      <c r="A59" s="33"/>
      <c r="B59" s="34"/>
      <c r="C59" s="35"/>
      <c r="D59" s="36"/>
      <c r="E59" s="34"/>
      <c r="F59" s="34"/>
      <c r="G59" s="14">
        <f t="shared" si="0"/>
        <v>0</v>
      </c>
      <c r="H59" s="14" t="e">
        <f t="shared" si="1"/>
        <v>#DIV/0!</v>
      </c>
    </row>
    <row r="60" spans="1:8" s="37" customFormat="1" ht="10.5" customHeight="1">
      <c r="A60" s="33"/>
      <c r="B60" s="34"/>
      <c r="C60" s="35"/>
      <c r="D60" s="36"/>
      <c r="E60" s="34"/>
      <c r="F60" s="34"/>
      <c r="G60" s="14">
        <f t="shared" si="0"/>
        <v>0</v>
      </c>
      <c r="H60" s="14" t="e">
        <f t="shared" si="1"/>
        <v>#DIV/0!</v>
      </c>
    </row>
    <row r="61" spans="1:8" s="37" customFormat="1" ht="10.5" customHeight="1">
      <c r="A61" s="33"/>
      <c r="B61" s="34"/>
      <c r="C61" s="35"/>
      <c r="D61" s="36"/>
      <c r="E61" s="34"/>
      <c r="F61" s="34"/>
      <c r="G61" s="14">
        <f t="shared" si="0"/>
        <v>0</v>
      </c>
      <c r="H61" s="14" t="e">
        <f t="shared" si="1"/>
        <v>#DIV/0!</v>
      </c>
    </row>
    <row r="62" spans="1:8" s="37" customFormat="1" ht="10.5" customHeight="1">
      <c r="A62" s="33"/>
      <c r="B62" s="34"/>
      <c r="C62" s="35"/>
      <c r="D62" s="36"/>
      <c r="E62" s="34"/>
      <c r="F62" s="34"/>
      <c r="G62" s="14">
        <f t="shared" si="0"/>
        <v>0</v>
      </c>
      <c r="H62" s="14" t="e">
        <f t="shared" si="1"/>
        <v>#DIV/0!</v>
      </c>
    </row>
    <row r="63" spans="1:8" s="37" customFormat="1" ht="10.5" customHeight="1">
      <c r="A63" s="33"/>
      <c r="B63" s="34"/>
      <c r="C63" s="35"/>
      <c r="D63" s="36"/>
      <c r="E63" s="34"/>
      <c r="F63" s="34"/>
      <c r="G63" s="14">
        <f t="shared" si="0"/>
        <v>0</v>
      </c>
      <c r="H63" s="14" t="e">
        <f t="shared" si="1"/>
        <v>#DIV/0!</v>
      </c>
    </row>
    <row r="64" spans="1:8" s="37" customFormat="1" ht="10.5" customHeight="1">
      <c r="A64" s="33"/>
      <c r="B64" s="34"/>
      <c r="C64" s="35"/>
      <c r="D64" s="36"/>
      <c r="E64" s="34"/>
      <c r="F64" s="34"/>
      <c r="G64" s="14">
        <f t="shared" si="0"/>
        <v>0</v>
      </c>
      <c r="H64" s="14" t="e">
        <f t="shared" si="1"/>
        <v>#DIV/0!</v>
      </c>
    </row>
    <row r="65" spans="1:8" s="37" customFormat="1" ht="10.5" customHeight="1">
      <c r="A65" s="33"/>
      <c r="B65" s="34"/>
      <c r="C65" s="35"/>
      <c r="D65" s="36"/>
      <c r="E65" s="34"/>
      <c r="F65" s="34"/>
      <c r="G65" s="14">
        <f t="shared" si="0"/>
        <v>0</v>
      </c>
      <c r="H65" s="14" t="e">
        <f t="shared" si="1"/>
        <v>#DIV/0!</v>
      </c>
    </row>
    <row r="66" spans="1:8" s="37" customFormat="1" ht="10.5" customHeight="1">
      <c r="A66" s="33"/>
      <c r="B66" s="34"/>
      <c r="C66" s="35"/>
      <c r="D66" s="36"/>
      <c r="E66" s="34"/>
      <c r="F66" s="34"/>
      <c r="G66" s="14">
        <f t="shared" si="0"/>
        <v>0</v>
      </c>
      <c r="H66" s="14" t="e">
        <f t="shared" si="1"/>
        <v>#DIV/0!</v>
      </c>
    </row>
    <row r="67" spans="1:8" s="37" customFormat="1" ht="10.5" customHeight="1">
      <c r="A67" s="33"/>
      <c r="B67" s="34"/>
      <c r="C67" s="35"/>
      <c r="D67" s="36"/>
      <c r="E67" s="34"/>
      <c r="F67" s="34"/>
      <c r="G67" s="14">
        <f t="shared" ref="G67:G130" si="2">((6.28*D67*C67)/60)/1000</f>
        <v>0</v>
      </c>
      <c r="H67" s="14" t="e">
        <f t="shared" si="1"/>
        <v>#DIV/0!</v>
      </c>
    </row>
    <row r="68" spans="1:8" s="37" customFormat="1" ht="10.5" customHeight="1">
      <c r="A68" s="33"/>
      <c r="B68" s="34"/>
      <c r="C68" s="35"/>
      <c r="D68" s="36"/>
      <c r="E68" s="34"/>
      <c r="F68" s="34"/>
      <c r="G68" s="14">
        <f t="shared" si="2"/>
        <v>0</v>
      </c>
      <c r="H68" s="14" t="e">
        <f t="shared" ref="H68:H131" si="3">G68/C68</f>
        <v>#DIV/0!</v>
      </c>
    </row>
    <row r="69" spans="1:8" s="37" customFormat="1" ht="10.5" customHeight="1">
      <c r="A69" s="33"/>
      <c r="B69" s="34"/>
      <c r="C69" s="35"/>
      <c r="D69" s="36"/>
      <c r="E69" s="34"/>
      <c r="F69" s="34"/>
      <c r="G69" s="14">
        <f t="shared" si="2"/>
        <v>0</v>
      </c>
      <c r="H69" s="14" t="e">
        <f t="shared" si="3"/>
        <v>#DIV/0!</v>
      </c>
    </row>
    <row r="70" spans="1:8" s="37" customFormat="1" ht="10.5" customHeight="1">
      <c r="A70" s="33"/>
      <c r="B70" s="34"/>
      <c r="C70" s="35"/>
      <c r="D70" s="36"/>
      <c r="E70" s="34"/>
      <c r="F70" s="34"/>
      <c r="G70" s="14">
        <f t="shared" si="2"/>
        <v>0</v>
      </c>
      <c r="H70" s="14" t="e">
        <f t="shared" si="3"/>
        <v>#DIV/0!</v>
      </c>
    </row>
    <row r="71" spans="1:8" s="37" customFormat="1" ht="10.5" customHeight="1">
      <c r="A71" s="33"/>
      <c r="B71" s="34"/>
      <c r="C71" s="35"/>
      <c r="D71" s="36"/>
      <c r="E71" s="34"/>
      <c r="F71" s="34"/>
      <c r="G71" s="14">
        <f t="shared" si="2"/>
        <v>0</v>
      </c>
      <c r="H71" s="14" t="e">
        <f t="shared" si="3"/>
        <v>#DIV/0!</v>
      </c>
    </row>
    <row r="72" spans="1:8" s="37" customFormat="1" ht="10.5" customHeight="1">
      <c r="A72" s="33"/>
      <c r="B72" s="34"/>
      <c r="C72" s="35"/>
      <c r="D72" s="36"/>
      <c r="E72" s="34"/>
      <c r="F72" s="34"/>
      <c r="G72" s="14">
        <f t="shared" si="2"/>
        <v>0</v>
      </c>
      <c r="H72" s="14" t="e">
        <f t="shared" si="3"/>
        <v>#DIV/0!</v>
      </c>
    </row>
    <row r="73" spans="1:8" s="37" customFormat="1" ht="10.5" customHeight="1">
      <c r="A73" s="33"/>
      <c r="B73" s="34"/>
      <c r="C73" s="35"/>
      <c r="D73" s="36"/>
      <c r="E73" s="34"/>
      <c r="F73" s="34"/>
      <c r="G73" s="14">
        <f t="shared" si="2"/>
        <v>0</v>
      </c>
      <c r="H73" s="14" t="e">
        <f t="shared" si="3"/>
        <v>#DIV/0!</v>
      </c>
    </row>
    <row r="74" spans="1:8" s="37" customFormat="1" ht="10.5" customHeight="1">
      <c r="A74" s="33"/>
      <c r="B74" s="34"/>
      <c r="C74" s="35"/>
      <c r="D74" s="36"/>
      <c r="E74" s="34"/>
      <c r="F74" s="34"/>
      <c r="G74" s="14">
        <f t="shared" si="2"/>
        <v>0</v>
      </c>
      <c r="H74" s="14" t="e">
        <f t="shared" si="3"/>
        <v>#DIV/0!</v>
      </c>
    </row>
    <row r="75" spans="1:8" s="37" customFormat="1" ht="10.5" customHeight="1">
      <c r="A75" s="33"/>
      <c r="B75" s="34"/>
      <c r="C75" s="35"/>
      <c r="D75" s="36"/>
      <c r="E75" s="34"/>
      <c r="F75" s="34"/>
      <c r="G75" s="14">
        <f t="shared" si="2"/>
        <v>0</v>
      </c>
      <c r="H75" s="14" t="e">
        <f t="shared" si="3"/>
        <v>#DIV/0!</v>
      </c>
    </row>
    <row r="76" spans="1:8" s="37" customFormat="1" ht="10.5" customHeight="1">
      <c r="A76" s="33"/>
      <c r="B76" s="34"/>
      <c r="C76" s="35"/>
      <c r="D76" s="36"/>
      <c r="E76" s="34"/>
      <c r="F76" s="34"/>
      <c r="G76" s="14">
        <f t="shared" si="2"/>
        <v>0</v>
      </c>
      <c r="H76" s="14" t="e">
        <f t="shared" si="3"/>
        <v>#DIV/0!</v>
      </c>
    </row>
    <row r="77" spans="1:8" s="37" customFormat="1" ht="10.5" customHeight="1">
      <c r="A77" s="33"/>
      <c r="B77" s="34"/>
      <c r="C77" s="35"/>
      <c r="D77" s="36"/>
      <c r="E77" s="34"/>
      <c r="F77" s="34"/>
      <c r="G77" s="14">
        <f t="shared" si="2"/>
        <v>0</v>
      </c>
      <c r="H77" s="14" t="e">
        <f t="shared" si="3"/>
        <v>#DIV/0!</v>
      </c>
    </row>
    <row r="78" spans="1:8" s="37" customFormat="1" ht="10.5" customHeight="1">
      <c r="A78" s="33"/>
      <c r="B78" s="34"/>
      <c r="C78" s="35"/>
      <c r="D78" s="36"/>
      <c r="E78" s="34"/>
      <c r="F78" s="34"/>
      <c r="G78" s="14">
        <f t="shared" si="2"/>
        <v>0</v>
      </c>
      <c r="H78" s="14" t="e">
        <f t="shared" si="3"/>
        <v>#DIV/0!</v>
      </c>
    </row>
    <row r="79" spans="1:8" s="37" customFormat="1" ht="10.5" customHeight="1">
      <c r="A79" s="33"/>
      <c r="B79" s="34"/>
      <c r="C79" s="35"/>
      <c r="D79" s="36"/>
      <c r="E79" s="34"/>
      <c r="F79" s="34"/>
      <c r="G79" s="14">
        <f t="shared" si="2"/>
        <v>0</v>
      </c>
      <c r="H79" s="14" t="e">
        <f t="shared" si="3"/>
        <v>#DIV/0!</v>
      </c>
    </row>
    <row r="80" spans="1:8" s="37" customFormat="1" ht="10.5" customHeight="1">
      <c r="A80" s="33"/>
      <c r="B80" s="34"/>
      <c r="C80" s="35"/>
      <c r="D80" s="36"/>
      <c r="E80" s="34"/>
      <c r="F80" s="34"/>
      <c r="G80" s="14">
        <f t="shared" si="2"/>
        <v>0</v>
      </c>
      <c r="H80" s="14" t="e">
        <f t="shared" si="3"/>
        <v>#DIV/0!</v>
      </c>
    </row>
    <row r="81" spans="1:8" s="37" customFormat="1" ht="10.5" customHeight="1">
      <c r="A81" s="33"/>
      <c r="B81" s="34"/>
      <c r="C81" s="35"/>
      <c r="D81" s="36"/>
      <c r="E81" s="34"/>
      <c r="F81" s="34"/>
      <c r="G81" s="14">
        <f t="shared" si="2"/>
        <v>0</v>
      </c>
      <c r="H81" s="14" t="e">
        <f t="shared" si="3"/>
        <v>#DIV/0!</v>
      </c>
    </row>
    <row r="82" spans="1:8" s="37" customFormat="1" ht="10.5" customHeight="1">
      <c r="A82" s="33"/>
      <c r="B82" s="34"/>
      <c r="C82" s="35"/>
      <c r="D82" s="36"/>
      <c r="E82" s="34"/>
      <c r="F82" s="34"/>
      <c r="G82" s="14">
        <f t="shared" si="2"/>
        <v>0</v>
      </c>
      <c r="H82" s="14" t="e">
        <f t="shared" si="3"/>
        <v>#DIV/0!</v>
      </c>
    </row>
    <row r="83" spans="1:8" s="37" customFormat="1" ht="10.5" customHeight="1">
      <c r="A83" s="33"/>
      <c r="B83" s="34"/>
      <c r="C83" s="35"/>
      <c r="D83" s="36"/>
      <c r="E83" s="34"/>
      <c r="F83" s="34"/>
      <c r="G83" s="14">
        <f t="shared" si="2"/>
        <v>0</v>
      </c>
      <c r="H83" s="14" t="e">
        <f t="shared" si="3"/>
        <v>#DIV/0!</v>
      </c>
    </row>
    <row r="84" spans="1:8" s="37" customFormat="1" ht="10.5" customHeight="1">
      <c r="A84" s="33"/>
      <c r="B84" s="34"/>
      <c r="C84" s="35"/>
      <c r="D84" s="36"/>
      <c r="E84" s="34"/>
      <c r="F84" s="34"/>
      <c r="G84" s="14">
        <f t="shared" si="2"/>
        <v>0</v>
      </c>
      <c r="H84" s="14" t="e">
        <f t="shared" si="3"/>
        <v>#DIV/0!</v>
      </c>
    </row>
    <row r="85" spans="1:8" s="37" customFormat="1" ht="10.5" customHeight="1">
      <c r="A85" s="33"/>
      <c r="B85" s="34"/>
      <c r="C85" s="35"/>
      <c r="D85" s="36"/>
      <c r="E85" s="34"/>
      <c r="F85" s="34"/>
      <c r="G85" s="14">
        <f t="shared" si="2"/>
        <v>0</v>
      </c>
      <c r="H85" s="14" t="e">
        <f t="shared" si="3"/>
        <v>#DIV/0!</v>
      </c>
    </row>
    <row r="86" spans="1:8" s="37" customFormat="1" ht="10.5" customHeight="1">
      <c r="A86" s="33"/>
      <c r="B86" s="34"/>
      <c r="C86" s="35"/>
      <c r="D86" s="36"/>
      <c r="E86" s="34"/>
      <c r="F86" s="34"/>
      <c r="G86" s="14">
        <f t="shared" si="2"/>
        <v>0</v>
      </c>
      <c r="H86" s="14" t="e">
        <f t="shared" si="3"/>
        <v>#DIV/0!</v>
      </c>
    </row>
    <row r="87" spans="1:8" s="37" customFormat="1" ht="10.5" customHeight="1">
      <c r="A87" s="33"/>
      <c r="B87" s="34"/>
      <c r="C87" s="35"/>
      <c r="D87" s="36"/>
      <c r="E87" s="34"/>
      <c r="F87" s="34"/>
      <c r="G87" s="14">
        <f t="shared" si="2"/>
        <v>0</v>
      </c>
      <c r="H87" s="14" t="e">
        <f t="shared" si="3"/>
        <v>#DIV/0!</v>
      </c>
    </row>
    <row r="88" spans="1:8" s="37" customFormat="1" ht="10.5" customHeight="1">
      <c r="A88" s="33"/>
      <c r="B88" s="34"/>
      <c r="C88" s="35"/>
      <c r="D88" s="36"/>
      <c r="E88" s="34"/>
      <c r="F88" s="34"/>
      <c r="G88" s="14">
        <f t="shared" si="2"/>
        <v>0</v>
      </c>
      <c r="H88" s="14" t="e">
        <f t="shared" si="3"/>
        <v>#DIV/0!</v>
      </c>
    </row>
    <row r="89" spans="1:8" s="37" customFormat="1" ht="10.5" customHeight="1">
      <c r="A89" s="33"/>
      <c r="B89" s="34"/>
      <c r="C89" s="35"/>
      <c r="D89" s="36"/>
      <c r="E89" s="34"/>
      <c r="F89" s="34"/>
      <c r="G89" s="14">
        <f t="shared" si="2"/>
        <v>0</v>
      </c>
      <c r="H89" s="14" t="e">
        <f t="shared" si="3"/>
        <v>#DIV/0!</v>
      </c>
    </row>
    <row r="90" spans="1:8" s="37" customFormat="1" ht="10.5" customHeight="1">
      <c r="A90" s="33"/>
      <c r="B90" s="34"/>
      <c r="C90" s="35"/>
      <c r="D90" s="36"/>
      <c r="E90" s="34"/>
      <c r="F90" s="34"/>
      <c r="G90" s="14">
        <f t="shared" si="2"/>
        <v>0</v>
      </c>
      <c r="H90" s="14" t="e">
        <f t="shared" si="3"/>
        <v>#DIV/0!</v>
      </c>
    </row>
    <row r="91" spans="1:8" s="37" customFormat="1" ht="10.5" customHeight="1">
      <c r="A91" s="33"/>
      <c r="B91" s="34"/>
      <c r="C91" s="35"/>
      <c r="D91" s="36"/>
      <c r="E91" s="34"/>
      <c r="F91" s="34"/>
      <c r="G91" s="14">
        <f t="shared" si="2"/>
        <v>0</v>
      </c>
      <c r="H91" s="14" t="e">
        <f t="shared" si="3"/>
        <v>#DIV/0!</v>
      </c>
    </row>
    <row r="92" spans="1:8" s="37" customFormat="1" ht="10.5" customHeight="1">
      <c r="A92" s="33"/>
      <c r="B92" s="34"/>
      <c r="C92" s="35"/>
      <c r="D92" s="36"/>
      <c r="E92" s="34"/>
      <c r="F92" s="34"/>
      <c r="G92" s="14">
        <f t="shared" si="2"/>
        <v>0</v>
      </c>
      <c r="H92" s="14" t="e">
        <f t="shared" si="3"/>
        <v>#DIV/0!</v>
      </c>
    </row>
    <row r="93" spans="1:8" s="37" customFormat="1" ht="10.5" customHeight="1">
      <c r="A93" s="33"/>
      <c r="B93" s="34"/>
      <c r="C93" s="35"/>
      <c r="D93" s="36"/>
      <c r="E93" s="34"/>
      <c r="F93" s="34"/>
      <c r="G93" s="14">
        <f t="shared" si="2"/>
        <v>0</v>
      </c>
      <c r="H93" s="14" t="e">
        <f t="shared" si="3"/>
        <v>#DIV/0!</v>
      </c>
    </row>
    <row r="94" spans="1:8" s="37" customFormat="1" ht="10.5" customHeight="1">
      <c r="A94" s="33"/>
      <c r="B94" s="34"/>
      <c r="C94" s="35"/>
      <c r="D94" s="36"/>
      <c r="E94" s="34"/>
      <c r="F94" s="34"/>
      <c r="G94" s="14">
        <f t="shared" si="2"/>
        <v>0</v>
      </c>
      <c r="H94" s="14" t="e">
        <f t="shared" si="3"/>
        <v>#DIV/0!</v>
      </c>
    </row>
    <row r="95" spans="1:8" s="37" customFormat="1" ht="10.5" customHeight="1">
      <c r="A95" s="33"/>
      <c r="B95" s="34"/>
      <c r="C95" s="35"/>
      <c r="D95" s="36"/>
      <c r="E95" s="34"/>
      <c r="F95" s="34"/>
      <c r="G95" s="14">
        <f t="shared" si="2"/>
        <v>0</v>
      </c>
      <c r="H95" s="14" t="e">
        <f t="shared" si="3"/>
        <v>#DIV/0!</v>
      </c>
    </row>
    <row r="96" spans="1:8" s="37" customFormat="1" ht="10.5" customHeight="1">
      <c r="A96" s="33"/>
      <c r="B96" s="34"/>
      <c r="C96" s="35"/>
      <c r="D96" s="36"/>
      <c r="E96" s="34"/>
      <c r="F96" s="34"/>
      <c r="G96" s="14">
        <f t="shared" si="2"/>
        <v>0</v>
      </c>
      <c r="H96" s="14" t="e">
        <f t="shared" si="3"/>
        <v>#DIV/0!</v>
      </c>
    </row>
    <row r="97" spans="1:8" s="37" customFormat="1" ht="10.5" customHeight="1">
      <c r="A97" s="33"/>
      <c r="B97" s="34"/>
      <c r="C97" s="35"/>
      <c r="D97" s="36"/>
      <c r="E97" s="34"/>
      <c r="F97" s="34"/>
      <c r="G97" s="14">
        <f t="shared" si="2"/>
        <v>0</v>
      </c>
      <c r="H97" s="14" t="e">
        <f t="shared" si="3"/>
        <v>#DIV/0!</v>
      </c>
    </row>
    <row r="98" spans="1:8" s="37" customFormat="1" ht="10.5" customHeight="1">
      <c r="A98" s="33"/>
      <c r="B98" s="34"/>
      <c r="C98" s="35"/>
      <c r="D98" s="36"/>
      <c r="E98" s="34"/>
      <c r="F98" s="34"/>
      <c r="G98" s="14">
        <f t="shared" si="2"/>
        <v>0</v>
      </c>
      <c r="H98" s="14" t="e">
        <f t="shared" si="3"/>
        <v>#DIV/0!</v>
      </c>
    </row>
    <row r="99" spans="1:8" s="37" customFormat="1" ht="10.5" customHeight="1">
      <c r="A99" s="33"/>
      <c r="B99" s="34"/>
      <c r="C99" s="35"/>
      <c r="D99" s="36"/>
      <c r="E99" s="34"/>
      <c r="F99" s="34"/>
      <c r="G99" s="14">
        <f t="shared" si="2"/>
        <v>0</v>
      </c>
      <c r="H99" s="14" t="e">
        <f t="shared" si="3"/>
        <v>#DIV/0!</v>
      </c>
    </row>
    <row r="100" spans="1:8" s="37" customFormat="1" ht="10.5" customHeight="1">
      <c r="A100" s="33"/>
      <c r="B100" s="34"/>
      <c r="C100" s="35"/>
      <c r="D100" s="36"/>
      <c r="E100" s="34"/>
      <c r="F100" s="34"/>
      <c r="G100" s="14">
        <f t="shared" si="2"/>
        <v>0</v>
      </c>
      <c r="H100" s="14" t="e">
        <f t="shared" si="3"/>
        <v>#DIV/0!</v>
      </c>
    </row>
    <row r="101" spans="1:8" s="37" customFormat="1" ht="10.5" customHeight="1">
      <c r="A101" s="33"/>
      <c r="B101" s="34"/>
      <c r="C101" s="35"/>
      <c r="D101" s="36"/>
      <c r="E101" s="34"/>
      <c r="F101" s="34"/>
      <c r="G101" s="14">
        <f t="shared" si="2"/>
        <v>0</v>
      </c>
      <c r="H101" s="14" t="e">
        <f t="shared" si="3"/>
        <v>#DIV/0!</v>
      </c>
    </row>
    <row r="102" spans="1:8" s="37" customFormat="1" ht="10.5" customHeight="1">
      <c r="A102" s="33"/>
      <c r="B102" s="34"/>
      <c r="C102" s="35"/>
      <c r="D102" s="36"/>
      <c r="E102" s="34"/>
      <c r="F102" s="34"/>
      <c r="G102" s="14">
        <f t="shared" si="2"/>
        <v>0</v>
      </c>
      <c r="H102" s="14" t="e">
        <f t="shared" si="3"/>
        <v>#DIV/0!</v>
      </c>
    </row>
    <row r="103" spans="1:8" s="37" customFormat="1" ht="10.5" customHeight="1">
      <c r="A103" s="33"/>
      <c r="B103" s="34"/>
      <c r="C103" s="35"/>
      <c r="D103" s="36"/>
      <c r="E103" s="34"/>
      <c r="F103" s="34"/>
      <c r="G103" s="14">
        <f t="shared" si="2"/>
        <v>0</v>
      </c>
      <c r="H103" s="14" t="e">
        <f t="shared" si="3"/>
        <v>#DIV/0!</v>
      </c>
    </row>
    <row r="104" spans="1:8" s="37" customFormat="1" ht="10.5" customHeight="1">
      <c r="A104" s="33"/>
      <c r="B104" s="34"/>
      <c r="C104" s="35"/>
      <c r="D104" s="36"/>
      <c r="E104" s="34"/>
      <c r="F104" s="34"/>
      <c r="G104" s="14">
        <f t="shared" si="2"/>
        <v>0</v>
      </c>
      <c r="H104" s="14" t="e">
        <f t="shared" si="3"/>
        <v>#DIV/0!</v>
      </c>
    </row>
    <row r="105" spans="1:8" s="37" customFormat="1" ht="10.5" customHeight="1">
      <c r="A105" s="33"/>
      <c r="B105" s="34"/>
      <c r="C105" s="35"/>
      <c r="D105" s="36"/>
      <c r="E105" s="34"/>
      <c r="F105" s="34"/>
      <c r="G105" s="14">
        <f t="shared" si="2"/>
        <v>0</v>
      </c>
      <c r="H105" s="14" t="e">
        <f t="shared" si="3"/>
        <v>#DIV/0!</v>
      </c>
    </row>
    <row r="106" spans="1:8" s="37" customFormat="1" ht="10.5" customHeight="1">
      <c r="A106" s="33"/>
      <c r="B106" s="34"/>
      <c r="C106" s="35"/>
      <c r="D106" s="36"/>
      <c r="E106" s="34"/>
      <c r="F106" s="34"/>
      <c r="G106" s="14">
        <f t="shared" si="2"/>
        <v>0</v>
      </c>
      <c r="H106" s="14" t="e">
        <f t="shared" si="3"/>
        <v>#DIV/0!</v>
      </c>
    </row>
    <row r="107" spans="1:8" s="37" customFormat="1" ht="10.5" customHeight="1">
      <c r="A107" s="33"/>
      <c r="B107" s="34"/>
      <c r="C107" s="35"/>
      <c r="D107" s="36"/>
      <c r="E107" s="34"/>
      <c r="F107" s="34"/>
      <c r="G107" s="14">
        <f t="shared" si="2"/>
        <v>0</v>
      </c>
      <c r="H107" s="14" t="e">
        <f t="shared" si="3"/>
        <v>#DIV/0!</v>
      </c>
    </row>
    <row r="108" spans="1:8" s="37" customFormat="1" ht="10.5" customHeight="1">
      <c r="A108" s="33"/>
      <c r="B108" s="34"/>
      <c r="C108" s="35"/>
      <c r="D108" s="36"/>
      <c r="E108" s="34"/>
      <c r="F108" s="34"/>
      <c r="G108" s="14">
        <f t="shared" si="2"/>
        <v>0</v>
      </c>
      <c r="H108" s="14" t="e">
        <f t="shared" si="3"/>
        <v>#DIV/0!</v>
      </c>
    </row>
    <row r="109" spans="1:8" s="37" customFormat="1" ht="10.5" customHeight="1">
      <c r="A109" s="33"/>
      <c r="B109" s="34"/>
      <c r="C109" s="35"/>
      <c r="D109" s="36"/>
      <c r="E109" s="34"/>
      <c r="F109" s="34"/>
      <c r="G109" s="14">
        <f t="shared" si="2"/>
        <v>0</v>
      </c>
      <c r="H109" s="14" t="e">
        <f t="shared" si="3"/>
        <v>#DIV/0!</v>
      </c>
    </row>
    <row r="110" spans="1:8" s="37" customFormat="1" ht="10.5" customHeight="1">
      <c r="A110" s="33"/>
      <c r="B110" s="34"/>
      <c r="C110" s="35"/>
      <c r="D110" s="36"/>
      <c r="E110" s="34"/>
      <c r="F110" s="34"/>
      <c r="G110" s="14">
        <f t="shared" si="2"/>
        <v>0</v>
      </c>
      <c r="H110" s="14" t="e">
        <f t="shared" si="3"/>
        <v>#DIV/0!</v>
      </c>
    </row>
    <row r="111" spans="1:8" s="37" customFormat="1" ht="10.5" customHeight="1">
      <c r="A111" s="33"/>
      <c r="B111" s="34"/>
      <c r="C111" s="35"/>
      <c r="D111" s="36"/>
      <c r="E111" s="34"/>
      <c r="F111" s="34"/>
      <c r="G111" s="14">
        <f t="shared" si="2"/>
        <v>0</v>
      </c>
      <c r="H111" s="14" t="e">
        <f t="shared" si="3"/>
        <v>#DIV/0!</v>
      </c>
    </row>
    <row r="112" spans="1:8" s="37" customFormat="1" ht="10.5" customHeight="1">
      <c r="A112" s="33"/>
      <c r="B112" s="34"/>
      <c r="C112" s="35"/>
      <c r="D112" s="36"/>
      <c r="E112" s="34"/>
      <c r="F112" s="34"/>
      <c r="G112" s="14">
        <f t="shared" si="2"/>
        <v>0</v>
      </c>
      <c r="H112" s="14" t="e">
        <f t="shared" si="3"/>
        <v>#DIV/0!</v>
      </c>
    </row>
    <row r="113" spans="1:8" s="37" customFormat="1" ht="10.5" customHeight="1">
      <c r="A113" s="33"/>
      <c r="B113" s="34"/>
      <c r="C113" s="35"/>
      <c r="D113" s="36"/>
      <c r="E113" s="34"/>
      <c r="F113" s="34"/>
      <c r="G113" s="14">
        <f t="shared" si="2"/>
        <v>0</v>
      </c>
      <c r="H113" s="14" t="e">
        <f t="shared" si="3"/>
        <v>#DIV/0!</v>
      </c>
    </row>
    <row r="114" spans="1:8" s="37" customFormat="1" ht="10.5" customHeight="1">
      <c r="A114" s="33"/>
      <c r="B114" s="34"/>
      <c r="C114" s="35"/>
      <c r="D114" s="36"/>
      <c r="E114" s="34"/>
      <c r="F114" s="34"/>
      <c r="G114" s="14">
        <f t="shared" si="2"/>
        <v>0</v>
      </c>
      <c r="H114" s="14" t="e">
        <f t="shared" si="3"/>
        <v>#DIV/0!</v>
      </c>
    </row>
    <row r="115" spans="1:8" s="37" customFormat="1" ht="10.5" customHeight="1">
      <c r="A115" s="33"/>
      <c r="B115" s="34"/>
      <c r="C115" s="35"/>
      <c r="D115" s="36"/>
      <c r="E115" s="34"/>
      <c r="F115" s="34"/>
      <c r="G115" s="14">
        <f t="shared" si="2"/>
        <v>0</v>
      </c>
      <c r="H115" s="14" t="e">
        <f t="shared" si="3"/>
        <v>#DIV/0!</v>
      </c>
    </row>
    <row r="116" spans="1:8" s="37" customFormat="1" ht="10.5" customHeight="1">
      <c r="A116" s="33"/>
      <c r="B116" s="34"/>
      <c r="C116" s="35"/>
      <c r="D116" s="36"/>
      <c r="E116" s="34"/>
      <c r="F116" s="34"/>
      <c r="G116" s="14">
        <f t="shared" si="2"/>
        <v>0</v>
      </c>
      <c r="H116" s="14" t="e">
        <f t="shared" si="3"/>
        <v>#DIV/0!</v>
      </c>
    </row>
    <row r="117" spans="1:8" s="37" customFormat="1" ht="10.5" customHeight="1">
      <c r="A117" s="33"/>
      <c r="B117" s="34"/>
      <c r="C117" s="35"/>
      <c r="D117" s="36"/>
      <c r="E117" s="34"/>
      <c r="F117" s="34"/>
      <c r="G117" s="14">
        <f t="shared" si="2"/>
        <v>0</v>
      </c>
      <c r="H117" s="14" t="e">
        <f t="shared" si="3"/>
        <v>#DIV/0!</v>
      </c>
    </row>
    <row r="118" spans="1:8" s="37" customFormat="1" ht="10.5" customHeight="1">
      <c r="A118" s="33"/>
      <c r="B118" s="34"/>
      <c r="C118" s="35"/>
      <c r="D118" s="36"/>
      <c r="E118" s="34"/>
      <c r="F118" s="34"/>
      <c r="G118" s="14">
        <f t="shared" si="2"/>
        <v>0</v>
      </c>
      <c r="H118" s="14" t="e">
        <f t="shared" si="3"/>
        <v>#DIV/0!</v>
      </c>
    </row>
    <row r="119" spans="1:8" s="37" customFormat="1" ht="10.5" customHeight="1">
      <c r="A119" s="33"/>
      <c r="B119" s="34"/>
      <c r="C119" s="35"/>
      <c r="D119" s="36"/>
      <c r="E119" s="34"/>
      <c r="F119" s="34"/>
      <c r="G119" s="14">
        <f t="shared" si="2"/>
        <v>0</v>
      </c>
      <c r="H119" s="14" t="e">
        <f t="shared" si="3"/>
        <v>#DIV/0!</v>
      </c>
    </row>
    <row r="120" spans="1:8" s="37" customFormat="1" ht="10.5" customHeight="1">
      <c r="A120" s="33"/>
      <c r="B120" s="34"/>
      <c r="C120" s="35"/>
      <c r="D120" s="36"/>
      <c r="E120" s="34"/>
      <c r="F120" s="34"/>
      <c r="G120" s="14">
        <f t="shared" si="2"/>
        <v>0</v>
      </c>
      <c r="H120" s="14" t="e">
        <f t="shared" si="3"/>
        <v>#DIV/0!</v>
      </c>
    </row>
    <row r="121" spans="1:8" s="37" customFormat="1" ht="10.5" customHeight="1">
      <c r="A121" s="33"/>
      <c r="B121" s="34"/>
      <c r="C121" s="35"/>
      <c r="D121" s="36"/>
      <c r="E121" s="34"/>
      <c r="F121" s="34"/>
      <c r="G121" s="14">
        <f t="shared" si="2"/>
        <v>0</v>
      </c>
      <c r="H121" s="14" t="e">
        <f t="shared" si="3"/>
        <v>#DIV/0!</v>
      </c>
    </row>
    <row r="122" spans="1:8" s="37" customFormat="1" ht="10.5" customHeight="1">
      <c r="A122" s="33"/>
      <c r="B122" s="34"/>
      <c r="C122" s="35"/>
      <c r="D122" s="36"/>
      <c r="E122" s="34"/>
      <c r="F122" s="34"/>
      <c r="G122" s="14">
        <f t="shared" si="2"/>
        <v>0</v>
      </c>
      <c r="H122" s="14" t="e">
        <f t="shared" si="3"/>
        <v>#DIV/0!</v>
      </c>
    </row>
    <row r="123" spans="1:8" s="37" customFormat="1" ht="10.5" customHeight="1">
      <c r="A123" s="33"/>
      <c r="B123" s="34"/>
      <c r="C123" s="35"/>
      <c r="D123" s="36"/>
      <c r="E123" s="34"/>
      <c r="F123" s="34"/>
      <c r="G123" s="14">
        <f t="shared" si="2"/>
        <v>0</v>
      </c>
      <c r="H123" s="14" t="e">
        <f t="shared" si="3"/>
        <v>#DIV/0!</v>
      </c>
    </row>
    <row r="124" spans="1:8" s="37" customFormat="1" ht="10.5" customHeight="1">
      <c r="A124" s="33"/>
      <c r="B124" s="34"/>
      <c r="C124" s="35"/>
      <c r="D124" s="36"/>
      <c r="E124" s="34"/>
      <c r="F124" s="34"/>
      <c r="G124" s="14">
        <f t="shared" si="2"/>
        <v>0</v>
      </c>
      <c r="H124" s="14" t="e">
        <f t="shared" si="3"/>
        <v>#DIV/0!</v>
      </c>
    </row>
    <row r="125" spans="1:8" s="37" customFormat="1" ht="10.5" customHeight="1">
      <c r="A125" s="33"/>
      <c r="B125" s="34"/>
      <c r="C125" s="35"/>
      <c r="D125" s="36"/>
      <c r="E125" s="34"/>
      <c r="F125" s="34"/>
      <c r="G125" s="14">
        <f t="shared" si="2"/>
        <v>0</v>
      </c>
      <c r="H125" s="14" t="e">
        <f t="shared" si="3"/>
        <v>#DIV/0!</v>
      </c>
    </row>
    <row r="126" spans="1:8" s="37" customFormat="1" ht="10.5" customHeight="1">
      <c r="A126" s="33"/>
      <c r="B126" s="34"/>
      <c r="C126" s="35"/>
      <c r="D126" s="36"/>
      <c r="E126" s="34"/>
      <c r="F126" s="34"/>
      <c r="G126" s="14">
        <f t="shared" si="2"/>
        <v>0</v>
      </c>
      <c r="H126" s="14" t="e">
        <f t="shared" si="3"/>
        <v>#DIV/0!</v>
      </c>
    </row>
    <row r="127" spans="1:8" s="37" customFormat="1" ht="10.5" customHeight="1">
      <c r="A127" s="33"/>
      <c r="B127" s="34"/>
      <c r="C127" s="35"/>
      <c r="D127" s="36"/>
      <c r="E127" s="34"/>
      <c r="F127" s="34"/>
      <c r="G127" s="14">
        <f t="shared" si="2"/>
        <v>0</v>
      </c>
      <c r="H127" s="14" t="e">
        <f t="shared" si="3"/>
        <v>#DIV/0!</v>
      </c>
    </row>
    <row r="128" spans="1:8" s="37" customFormat="1" ht="10.5" customHeight="1">
      <c r="A128" s="33"/>
      <c r="B128" s="34"/>
      <c r="C128" s="35"/>
      <c r="D128" s="36"/>
      <c r="E128" s="34"/>
      <c r="F128" s="34"/>
      <c r="G128" s="14">
        <f t="shared" si="2"/>
        <v>0</v>
      </c>
      <c r="H128" s="14" t="e">
        <f t="shared" si="3"/>
        <v>#DIV/0!</v>
      </c>
    </row>
    <row r="129" spans="1:8" s="37" customFormat="1" ht="10.5" customHeight="1">
      <c r="A129" s="33"/>
      <c r="B129" s="34"/>
      <c r="C129" s="35"/>
      <c r="D129" s="36"/>
      <c r="E129" s="34"/>
      <c r="F129" s="34"/>
      <c r="G129" s="14">
        <f t="shared" si="2"/>
        <v>0</v>
      </c>
      <c r="H129" s="14" t="e">
        <f t="shared" si="3"/>
        <v>#DIV/0!</v>
      </c>
    </row>
    <row r="130" spans="1:8" s="37" customFormat="1" ht="10.5" customHeight="1">
      <c r="A130" s="33"/>
      <c r="B130" s="34"/>
      <c r="C130" s="35"/>
      <c r="D130" s="36"/>
      <c r="E130" s="34"/>
      <c r="F130" s="34"/>
      <c r="G130" s="14">
        <f t="shared" si="2"/>
        <v>0</v>
      </c>
      <c r="H130" s="14" t="e">
        <f t="shared" si="3"/>
        <v>#DIV/0!</v>
      </c>
    </row>
    <row r="131" spans="1:8" s="37" customFormat="1" ht="10.5" customHeight="1">
      <c r="A131" s="33"/>
      <c r="B131" s="34"/>
      <c r="C131" s="35"/>
      <c r="D131" s="36"/>
      <c r="E131" s="34"/>
      <c r="F131" s="34"/>
      <c r="G131" s="14">
        <f t="shared" ref="G131:G194" si="4">((6.28*D131*C131)/60)/1000</f>
        <v>0</v>
      </c>
      <c r="H131" s="14" t="e">
        <f t="shared" si="3"/>
        <v>#DIV/0!</v>
      </c>
    </row>
    <row r="132" spans="1:8" s="37" customFormat="1" ht="10.5" customHeight="1">
      <c r="A132" s="33"/>
      <c r="B132" s="34"/>
      <c r="C132" s="35"/>
      <c r="D132" s="36"/>
      <c r="E132" s="34"/>
      <c r="F132" s="34"/>
      <c r="G132" s="14">
        <f t="shared" si="4"/>
        <v>0</v>
      </c>
      <c r="H132" s="14" t="e">
        <f t="shared" ref="H132:H195" si="5">G132/C132</f>
        <v>#DIV/0!</v>
      </c>
    </row>
    <row r="133" spans="1:8" s="37" customFormat="1" ht="10.5" customHeight="1">
      <c r="A133" s="33"/>
      <c r="B133" s="34"/>
      <c r="C133" s="35"/>
      <c r="D133" s="36"/>
      <c r="E133" s="34"/>
      <c r="F133" s="34"/>
      <c r="G133" s="14">
        <f t="shared" si="4"/>
        <v>0</v>
      </c>
      <c r="H133" s="14" t="e">
        <f t="shared" si="5"/>
        <v>#DIV/0!</v>
      </c>
    </row>
    <row r="134" spans="1:8" s="37" customFormat="1" ht="10.5" customHeight="1">
      <c r="A134" s="33"/>
      <c r="B134" s="34"/>
      <c r="C134" s="35"/>
      <c r="D134" s="36"/>
      <c r="E134" s="34"/>
      <c r="F134" s="34"/>
      <c r="G134" s="14">
        <f t="shared" si="4"/>
        <v>0</v>
      </c>
      <c r="H134" s="14" t="e">
        <f t="shared" si="5"/>
        <v>#DIV/0!</v>
      </c>
    </row>
    <row r="135" spans="1:8" s="37" customFormat="1" ht="10.5" customHeight="1">
      <c r="A135" s="33"/>
      <c r="B135" s="34"/>
      <c r="C135" s="35"/>
      <c r="D135" s="36"/>
      <c r="E135" s="34"/>
      <c r="F135" s="34"/>
      <c r="G135" s="14">
        <f t="shared" si="4"/>
        <v>0</v>
      </c>
      <c r="H135" s="14" t="e">
        <f t="shared" si="5"/>
        <v>#DIV/0!</v>
      </c>
    </row>
    <row r="136" spans="1:8" s="37" customFormat="1" ht="10.5" customHeight="1">
      <c r="A136" s="33"/>
      <c r="B136" s="34"/>
      <c r="C136" s="35"/>
      <c r="D136" s="36"/>
      <c r="E136" s="34"/>
      <c r="F136" s="34"/>
      <c r="G136" s="14">
        <f t="shared" si="4"/>
        <v>0</v>
      </c>
      <c r="H136" s="14" t="e">
        <f t="shared" si="5"/>
        <v>#DIV/0!</v>
      </c>
    </row>
    <row r="137" spans="1:8" s="37" customFormat="1" ht="10.5" customHeight="1">
      <c r="A137" s="33"/>
      <c r="B137" s="34"/>
      <c r="C137" s="35"/>
      <c r="D137" s="36"/>
      <c r="E137" s="34"/>
      <c r="F137" s="34"/>
      <c r="G137" s="14">
        <f t="shared" si="4"/>
        <v>0</v>
      </c>
      <c r="H137" s="14" t="e">
        <f t="shared" si="5"/>
        <v>#DIV/0!</v>
      </c>
    </row>
    <row r="138" spans="1:8" s="37" customFormat="1" ht="10.5" customHeight="1">
      <c r="A138" s="33"/>
      <c r="B138" s="34"/>
      <c r="C138" s="35"/>
      <c r="D138" s="36"/>
      <c r="E138" s="34"/>
      <c r="F138" s="34"/>
      <c r="G138" s="14">
        <f t="shared" si="4"/>
        <v>0</v>
      </c>
      <c r="H138" s="14" t="e">
        <f t="shared" si="5"/>
        <v>#DIV/0!</v>
      </c>
    </row>
    <row r="139" spans="1:8" s="37" customFormat="1" ht="10.5" customHeight="1">
      <c r="A139" s="33"/>
      <c r="B139" s="34"/>
      <c r="C139" s="35"/>
      <c r="D139" s="36"/>
      <c r="E139" s="34"/>
      <c r="F139" s="34"/>
      <c r="G139" s="14">
        <f t="shared" si="4"/>
        <v>0</v>
      </c>
      <c r="H139" s="14" t="e">
        <f t="shared" si="5"/>
        <v>#DIV/0!</v>
      </c>
    </row>
    <row r="140" spans="1:8" s="37" customFormat="1" ht="10.5" customHeight="1">
      <c r="A140" s="33"/>
      <c r="B140" s="34"/>
      <c r="C140" s="35"/>
      <c r="D140" s="36"/>
      <c r="E140" s="34"/>
      <c r="F140" s="34"/>
      <c r="G140" s="14">
        <f t="shared" si="4"/>
        <v>0</v>
      </c>
      <c r="H140" s="14" t="e">
        <f t="shared" si="5"/>
        <v>#DIV/0!</v>
      </c>
    </row>
    <row r="141" spans="1:8" s="37" customFormat="1" ht="10.5" customHeight="1">
      <c r="A141" s="33"/>
      <c r="B141" s="34"/>
      <c r="C141" s="35"/>
      <c r="D141" s="36"/>
      <c r="E141" s="34"/>
      <c r="F141" s="34"/>
      <c r="G141" s="14">
        <f t="shared" si="4"/>
        <v>0</v>
      </c>
      <c r="H141" s="14" t="e">
        <f t="shared" si="5"/>
        <v>#DIV/0!</v>
      </c>
    </row>
    <row r="142" spans="1:8" s="37" customFormat="1" ht="10.5" customHeight="1">
      <c r="A142" s="33"/>
      <c r="B142" s="34"/>
      <c r="C142" s="35"/>
      <c r="D142" s="36"/>
      <c r="E142" s="34"/>
      <c r="F142" s="34"/>
      <c r="G142" s="14">
        <f t="shared" si="4"/>
        <v>0</v>
      </c>
      <c r="H142" s="14" t="e">
        <f t="shared" si="5"/>
        <v>#DIV/0!</v>
      </c>
    </row>
    <row r="143" spans="1:8" s="37" customFormat="1" ht="10.5" customHeight="1">
      <c r="A143" s="33"/>
      <c r="B143" s="34"/>
      <c r="C143" s="35"/>
      <c r="D143" s="36"/>
      <c r="E143" s="34"/>
      <c r="F143" s="34"/>
      <c r="G143" s="14">
        <f t="shared" si="4"/>
        <v>0</v>
      </c>
      <c r="H143" s="14" t="e">
        <f t="shared" si="5"/>
        <v>#DIV/0!</v>
      </c>
    </row>
    <row r="144" spans="1:8" s="37" customFormat="1" ht="10.5" customHeight="1">
      <c r="A144" s="33"/>
      <c r="B144" s="34"/>
      <c r="C144" s="35"/>
      <c r="D144" s="36"/>
      <c r="E144" s="34"/>
      <c r="F144" s="34"/>
      <c r="G144" s="14">
        <f t="shared" si="4"/>
        <v>0</v>
      </c>
      <c r="H144" s="14" t="e">
        <f t="shared" si="5"/>
        <v>#DIV/0!</v>
      </c>
    </row>
    <row r="145" spans="1:8" s="37" customFormat="1" ht="10.5" customHeight="1">
      <c r="A145" s="33"/>
      <c r="B145" s="34"/>
      <c r="C145" s="35"/>
      <c r="D145" s="36"/>
      <c r="E145" s="34"/>
      <c r="F145" s="34"/>
      <c r="G145" s="14">
        <f t="shared" si="4"/>
        <v>0</v>
      </c>
      <c r="H145" s="14" t="e">
        <f t="shared" si="5"/>
        <v>#DIV/0!</v>
      </c>
    </row>
    <row r="146" spans="1:8" s="37" customFormat="1" ht="10.5" customHeight="1">
      <c r="A146" s="33"/>
      <c r="B146" s="34"/>
      <c r="C146" s="35"/>
      <c r="D146" s="36"/>
      <c r="E146" s="34"/>
      <c r="F146" s="34"/>
      <c r="G146" s="14">
        <f t="shared" si="4"/>
        <v>0</v>
      </c>
      <c r="H146" s="14" t="e">
        <f t="shared" si="5"/>
        <v>#DIV/0!</v>
      </c>
    </row>
    <row r="147" spans="1:8" s="37" customFormat="1" ht="10.5" customHeight="1">
      <c r="A147" s="33"/>
      <c r="B147" s="34"/>
      <c r="C147" s="35"/>
      <c r="D147" s="36"/>
      <c r="E147" s="34"/>
      <c r="F147" s="34"/>
      <c r="G147" s="14">
        <f t="shared" si="4"/>
        <v>0</v>
      </c>
      <c r="H147" s="14" t="e">
        <f t="shared" si="5"/>
        <v>#DIV/0!</v>
      </c>
    </row>
    <row r="148" spans="1:8" s="37" customFormat="1" ht="10.5" customHeight="1">
      <c r="A148" s="33"/>
      <c r="B148" s="34"/>
      <c r="C148" s="35"/>
      <c r="D148" s="36"/>
      <c r="E148" s="34"/>
      <c r="F148" s="34"/>
      <c r="G148" s="14">
        <f t="shared" si="4"/>
        <v>0</v>
      </c>
      <c r="H148" s="14" t="e">
        <f t="shared" si="5"/>
        <v>#DIV/0!</v>
      </c>
    </row>
    <row r="149" spans="1:8" s="37" customFormat="1" ht="10.5" customHeight="1">
      <c r="A149" s="33"/>
      <c r="B149" s="34"/>
      <c r="C149" s="35"/>
      <c r="D149" s="36"/>
      <c r="E149" s="34"/>
      <c r="F149" s="34"/>
      <c r="G149" s="14">
        <f t="shared" si="4"/>
        <v>0</v>
      </c>
      <c r="H149" s="14" t="e">
        <f t="shared" si="5"/>
        <v>#DIV/0!</v>
      </c>
    </row>
    <row r="150" spans="1:8" s="37" customFormat="1" ht="10.5" customHeight="1">
      <c r="A150" s="33"/>
      <c r="B150" s="34"/>
      <c r="C150" s="35"/>
      <c r="D150" s="36"/>
      <c r="E150" s="34"/>
      <c r="F150" s="34"/>
      <c r="G150" s="14">
        <f t="shared" si="4"/>
        <v>0</v>
      </c>
      <c r="H150" s="14" t="e">
        <f t="shared" si="5"/>
        <v>#DIV/0!</v>
      </c>
    </row>
    <row r="151" spans="1:8" s="37" customFormat="1" ht="10.5" customHeight="1">
      <c r="A151" s="33"/>
      <c r="B151" s="34"/>
      <c r="C151" s="35"/>
      <c r="D151" s="36"/>
      <c r="E151" s="34"/>
      <c r="F151" s="34"/>
      <c r="G151" s="14">
        <f t="shared" si="4"/>
        <v>0</v>
      </c>
      <c r="H151" s="14" t="e">
        <f t="shared" si="5"/>
        <v>#DIV/0!</v>
      </c>
    </row>
    <row r="152" spans="1:8" s="37" customFormat="1" ht="10.5" customHeight="1">
      <c r="A152" s="33"/>
      <c r="B152" s="34"/>
      <c r="C152" s="35"/>
      <c r="D152" s="36"/>
      <c r="E152" s="34"/>
      <c r="F152" s="34"/>
      <c r="G152" s="14">
        <f t="shared" si="4"/>
        <v>0</v>
      </c>
      <c r="H152" s="14" t="e">
        <f t="shared" si="5"/>
        <v>#DIV/0!</v>
      </c>
    </row>
    <row r="153" spans="1:8" s="37" customFormat="1" ht="10.5" customHeight="1">
      <c r="A153" s="33"/>
      <c r="B153" s="34"/>
      <c r="C153" s="35"/>
      <c r="D153" s="36"/>
      <c r="E153" s="34"/>
      <c r="F153" s="34"/>
      <c r="G153" s="14">
        <f t="shared" si="4"/>
        <v>0</v>
      </c>
      <c r="H153" s="14" t="e">
        <f t="shared" si="5"/>
        <v>#DIV/0!</v>
      </c>
    </row>
    <row r="154" spans="1:8" s="37" customFormat="1" ht="10.5" customHeight="1">
      <c r="A154" s="33"/>
      <c r="B154" s="34"/>
      <c r="C154" s="35"/>
      <c r="D154" s="36"/>
      <c r="E154" s="34"/>
      <c r="F154" s="34"/>
      <c r="G154" s="14">
        <f t="shared" si="4"/>
        <v>0</v>
      </c>
      <c r="H154" s="14" t="e">
        <f t="shared" si="5"/>
        <v>#DIV/0!</v>
      </c>
    </row>
    <row r="155" spans="1:8" s="37" customFormat="1" ht="10.5" customHeight="1">
      <c r="A155" s="33"/>
      <c r="B155" s="34"/>
      <c r="C155" s="35"/>
      <c r="D155" s="36"/>
      <c r="E155" s="34"/>
      <c r="F155" s="34"/>
      <c r="G155" s="14">
        <f t="shared" si="4"/>
        <v>0</v>
      </c>
      <c r="H155" s="14" t="e">
        <f t="shared" si="5"/>
        <v>#DIV/0!</v>
      </c>
    </row>
    <row r="156" spans="1:8" s="37" customFormat="1" ht="10.5" customHeight="1">
      <c r="A156" s="33"/>
      <c r="B156" s="34"/>
      <c r="C156" s="35"/>
      <c r="D156" s="36"/>
      <c r="E156" s="34"/>
      <c r="F156" s="34"/>
      <c r="G156" s="14">
        <f t="shared" si="4"/>
        <v>0</v>
      </c>
      <c r="H156" s="14" t="e">
        <f t="shared" si="5"/>
        <v>#DIV/0!</v>
      </c>
    </row>
    <row r="157" spans="1:8" s="37" customFormat="1" ht="10.5" customHeight="1">
      <c r="A157" s="33"/>
      <c r="B157" s="34"/>
      <c r="C157" s="35"/>
      <c r="D157" s="36"/>
      <c r="E157" s="34"/>
      <c r="F157" s="34"/>
      <c r="G157" s="14">
        <f t="shared" si="4"/>
        <v>0</v>
      </c>
      <c r="H157" s="14" t="e">
        <f t="shared" si="5"/>
        <v>#DIV/0!</v>
      </c>
    </row>
    <row r="158" spans="1:8" s="37" customFormat="1" ht="10.5" customHeight="1">
      <c r="A158" s="33"/>
      <c r="B158" s="34"/>
      <c r="C158" s="35"/>
      <c r="D158" s="36"/>
      <c r="E158" s="34"/>
      <c r="F158" s="34"/>
      <c r="G158" s="14">
        <f t="shared" si="4"/>
        <v>0</v>
      </c>
      <c r="H158" s="14" t="e">
        <f t="shared" si="5"/>
        <v>#DIV/0!</v>
      </c>
    </row>
    <row r="159" spans="1:8" s="37" customFormat="1" ht="10.5" customHeight="1">
      <c r="A159" s="33"/>
      <c r="B159" s="34"/>
      <c r="C159" s="35"/>
      <c r="D159" s="36"/>
      <c r="E159" s="34"/>
      <c r="F159" s="34"/>
      <c r="G159" s="14">
        <f t="shared" si="4"/>
        <v>0</v>
      </c>
      <c r="H159" s="14" t="e">
        <f t="shared" si="5"/>
        <v>#DIV/0!</v>
      </c>
    </row>
    <row r="160" spans="1:8" s="37" customFormat="1" ht="10.5" customHeight="1">
      <c r="A160" s="33"/>
      <c r="B160" s="34"/>
      <c r="C160" s="35"/>
      <c r="D160" s="36"/>
      <c r="E160" s="34"/>
      <c r="F160" s="34"/>
      <c r="G160" s="14">
        <f t="shared" si="4"/>
        <v>0</v>
      </c>
      <c r="H160" s="14" t="e">
        <f t="shared" si="5"/>
        <v>#DIV/0!</v>
      </c>
    </row>
    <row r="161" spans="1:8" s="37" customFormat="1" ht="10.5" customHeight="1">
      <c r="A161" s="33"/>
      <c r="B161" s="34"/>
      <c r="C161" s="35"/>
      <c r="D161" s="36"/>
      <c r="E161" s="34"/>
      <c r="F161" s="34"/>
      <c r="G161" s="14">
        <f t="shared" si="4"/>
        <v>0</v>
      </c>
      <c r="H161" s="14" t="e">
        <f t="shared" si="5"/>
        <v>#DIV/0!</v>
      </c>
    </row>
    <row r="162" spans="1:8" s="37" customFormat="1" ht="10.5" customHeight="1">
      <c r="A162" s="33"/>
      <c r="B162" s="34"/>
      <c r="C162" s="35"/>
      <c r="D162" s="36"/>
      <c r="E162" s="34"/>
      <c r="F162" s="34"/>
      <c r="G162" s="14">
        <f t="shared" si="4"/>
        <v>0</v>
      </c>
      <c r="H162" s="14" t="e">
        <f t="shared" si="5"/>
        <v>#DIV/0!</v>
      </c>
    </row>
    <row r="163" spans="1:8" s="37" customFormat="1" ht="10.5" customHeight="1">
      <c r="A163" s="33"/>
      <c r="B163" s="34"/>
      <c r="C163" s="35"/>
      <c r="D163" s="36"/>
      <c r="E163" s="34"/>
      <c r="F163" s="34"/>
      <c r="G163" s="14">
        <f t="shared" si="4"/>
        <v>0</v>
      </c>
      <c r="H163" s="14" t="e">
        <f t="shared" si="5"/>
        <v>#DIV/0!</v>
      </c>
    </row>
    <row r="164" spans="1:8" s="37" customFormat="1" ht="10.5" customHeight="1">
      <c r="A164" s="33"/>
      <c r="B164" s="34"/>
      <c r="C164" s="35"/>
      <c r="D164" s="36"/>
      <c r="E164" s="34"/>
      <c r="F164" s="34"/>
      <c r="G164" s="14">
        <f t="shared" si="4"/>
        <v>0</v>
      </c>
      <c r="H164" s="14" t="e">
        <f t="shared" si="5"/>
        <v>#DIV/0!</v>
      </c>
    </row>
    <row r="165" spans="1:8" s="37" customFormat="1" ht="10.5" customHeight="1">
      <c r="A165" s="33"/>
      <c r="B165" s="34"/>
      <c r="C165" s="35"/>
      <c r="D165" s="36"/>
      <c r="E165" s="34"/>
      <c r="F165" s="34"/>
      <c r="G165" s="14">
        <f t="shared" si="4"/>
        <v>0</v>
      </c>
      <c r="H165" s="14" t="e">
        <f t="shared" si="5"/>
        <v>#DIV/0!</v>
      </c>
    </row>
    <row r="166" spans="1:8" s="37" customFormat="1" ht="10.5" customHeight="1">
      <c r="A166" s="33"/>
      <c r="B166" s="34"/>
      <c r="C166" s="35"/>
      <c r="D166" s="36"/>
      <c r="E166" s="34"/>
      <c r="F166" s="34"/>
      <c r="G166" s="14">
        <f t="shared" si="4"/>
        <v>0</v>
      </c>
      <c r="H166" s="14" t="e">
        <f t="shared" si="5"/>
        <v>#DIV/0!</v>
      </c>
    </row>
    <row r="167" spans="1:8" s="37" customFormat="1" ht="10.5" customHeight="1">
      <c r="A167" s="33"/>
      <c r="B167" s="34"/>
      <c r="C167" s="35"/>
      <c r="D167" s="36"/>
      <c r="E167" s="34"/>
      <c r="F167" s="34"/>
      <c r="G167" s="14">
        <f t="shared" si="4"/>
        <v>0</v>
      </c>
      <c r="H167" s="14" t="e">
        <f t="shared" si="5"/>
        <v>#DIV/0!</v>
      </c>
    </row>
    <row r="168" spans="1:8" s="37" customFormat="1" ht="10.5" customHeight="1">
      <c r="A168" s="33"/>
      <c r="B168" s="34"/>
      <c r="C168" s="35"/>
      <c r="D168" s="36"/>
      <c r="E168" s="34"/>
      <c r="F168" s="34"/>
      <c r="G168" s="14">
        <f t="shared" si="4"/>
        <v>0</v>
      </c>
      <c r="H168" s="14" t="e">
        <f t="shared" si="5"/>
        <v>#DIV/0!</v>
      </c>
    </row>
    <row r="169" spans="1:8" s="37" customFormat="1" ht="10.5" customHeight="1">
      <c r="A169" s="33"/>
      <c r="B169" s="34"/>
      <c r="C169" s="35"/>
      <c r="D169" s="36"/>
      <c r="E169" s="34"/>
      <c r="F169" s="34"/>
      <c r="G169" s="14">
        <f t="shared" si="4"/>
        <v>0</v>
      </c>
      <c r="H169" s="14" t="e">
        <f t="shared" si="5"/>
        <v>#DIV/0!</v>
      </c>
    </row>
    <row r="170" spans="1:8" s="37" customFormat="1" ht="10.5" customHeight="1">
      <c r="A170" s="33"/>
      <c r="B170" s="34"/>
      <c r="C170" s="35"/>
      <c r="D170" s="36"/>
      <c r="E170" s="34"/>
      <c r="F170" s="34"/>
      <c r="G170" s="14">
        <f t="shared" si="4"/>
        <v>0</v>
      </c>
      <c r="H170" s="14" t="e">
        <f t="shared" si="5"/>
        <v>#DIV/0!</v>
      </c>
    </row>
    <row r="171" spans="1:8" ht="10.5" customHeight="1">
      <c r="A171" s="33"/>
      <c r="B171" s="34"/>
      <c r="C171" s="35"/>
      <c r="D171" s="36"/>
      <c r="E171" s="34"/>
      <c r="F171" s="34"/>
      <c r="G171" s="14">
        <f t="shared" si="4"/>
        <v>0</v>
      </c>
      <c r="H171" s="14" t="e">
        <f t="shared" si="5"/>
        <v>#DIV/0!</v>
      </c>
    </row>
    <row r="172" spans="1:8" ht="10.5" customHeight="1">
      <c r="A172" s="33"/>
      <c r="B172" s="34"/>
      <c r="C172" s="35"/>
      <c r="D172" s="36"/>
      <c r="E172" s="34"/>
      <c r="F172" s="34"/>
      <c r="G172" s="14">
        <f t="shared" si="4"/>
        <v>0</v>
      </c>
      <c r="H172" s="14" t="e">
        <f t="shared" si="5"/>
        <v>#DIV/0!</v>
      </c>
    </row>
    <row r="173" spans="1:8" ht="10.5" customHeight="1">
      <c r="A173" s="33"/>
      <c r="B173" s="34"/>
      <c r="C173" s="35"/>
      <c r="D173" s="36"/>
      <c r="E173" s="34"/>
      <c r="F173" s="34"/>
      <c r="G173" s="14">
        <f t="shared" si="4"/>
        <v>0</v>
      </c>
      <c r="H173" s="14" t="e">
        <f t="shared" si="5"/>
        <v>#DIV/0!</v>
      </c>
    </row>
    <row r="174" spans="1:8" ht="10.5" customHeight="1">
      <c r="A174" s="33"/>
      <c r="B174" s="34"/>
      <c r="C174" s="35"/>
      <c r="D174" s="36"/>
      <c r="E174" s="34"/>
      <c r="F174" s="34"/>
      <c r="G174" s="14">
        <f t="shared" si="4"/>
        <v>0</v>
      </c>
      <c r="H174" s="14" t="e">
        <f t="shared" si="5"/>
        <v>#DIV/0!</v>
      </c>
    </row>
    <row r="175" spans="1:8" ht="10.5" customHeight="1">
      <c r="A175" s="33"/>
      <c r="B175" s="34"/>
      <c r="C175" s="35"/>
      <c r="D175" s="36"/>
      <c r="E175" s="34"/>
      <c r="F175" s="34"/>
      <c r="G175" s="14">
        <f t="shared" si="4"/>
        <v>0</v>
      </c>
      <c r="H175" s="14" t="e">
        <f t="shared" si="5"/>
        <v>#DIV/0!</v>
      </c>
    </row>
    <row r="176" spans="1:8" ht="10.5" customHeight="1">
      <c r="A176" s="33"/>
      <c r="B176" s="34"/>
      <c r="C176" s="35"/>
      <c r="D176" s="36"/>
      <c r="E176" s="34"/>
      <c r="F176" s="34"/>
      <c r="G176" s="14">
        <f t="shared" si="4"/>
        <v>0</v>
      </c>
      <c r="H176" s="14" t="e">
        <f t="shared" si="5"/>
        <v>#DIV/0!</v>
      </c>
    </row>
    <row r="177" spans="1:8" ht="10.5" customHeight="1">
      <c r="A177" s="33"/>
      <c r="B177" s="34"/>
      <c r="C177" s="35"/>
      <c r="D177" s="36"/>
      <c r="E177" s="34"/>
      <c r="F177" s="34"/>
      <c r="G177" s="14">
        <f t="shared" si="4"/>
        <v>0</v>
      </c>
      <c r="H177" s="14" t="e">
        <f t="shared" si="5"/>
        <v>#DIV/0!</v>
      </c>
    </row>
    <row r="178" spans="1:8" ht="10.5" customHeight="1">
      <c r="A178" s="33"/>
      <c r="B178" s="34"/>
      <c r="C178" s="35"/>
      <c r="D178" s="36"/>
      <c r="E178" s="34"/>
      <c r="F178" s="34"/>
      <c r="G178" s="14">
        <f t="shared" si="4"/>
        <v>0</v>
      </c>
      <c r="H178" s="14" t="e">
        <f t="shared" si="5"/>
        <v>#DIV/0!</v>
      </c>
    </row>
    <row r="179" spans="1:8" ht="10.5" customHeight="1">
      <c r="A179" s="33"/>
      <c r="B179" s="34"/>
      <c r="C179" s="35"/>
      <c r="D179" s="36"/>
      <c r="E179" s="34"/>
      <c r="F179" s="34"/>
      <c r="G179" s="14">
        <f t="shared" si="4"/>
        <v>0</v>
      </c>
      <c r="H179" s="14" t="e">
        <f t="shared" si="5"/>
        <v>#DIV/0!</v>
      </c>
    </row>
    <row r="180" spans="1:8" ht="10.5" customHeight="1">
      <c r="A180" s="33"/>
      <c r="B180" s="34"/>
      <c r="C180" s="35"/>
      <c r="D180" s="36"/>
      <c r="E180" s="34"/>
      <c r="F180" s="34"/>
      <c r="G180" s="14">
        <f t="shared" si="4"/>
        <v>0</v>
      </c>
      <c r="H180" s="14" t="e">
        <f t="shared" si="5"/>
        <v>#DIV/0!</v>
      </c>
    </row>
    <row r="181" spans="1:8" ht="10.5" customHeight="1">
      <c r="A181" s="33"/>
      <c r="B181" s="34"/>
      <c r="C181" s="35"/>
      <c r="D181" s="36"/>
      <c r="E181" s="34"/>
      <c r="F181" s="34"/>
      <c r="G181" s="14">
        <f t="shared" si="4"/>
        <v>0</v>
      </c>
      <c r="H181" s="14" t="e">
        <f t="shared" si="5"/>
        <v>#DIV/0!</v>
      </c>
    </row>
    <row r="182" spans="1:8" ht="10.5" customHeight="1">
      <c r="A182" s="33"/>
      <c r="B182" s="34"/>
      <c r="C182" s="35"/>
      <c r="D182" s="36"/>
      <c r="E182" s="34"/>
      <c r="F182" s="34"/>
      <c r="G182" s="14">
        <f t="shared" si="4"/>
        <v>0</v>
      </c>
      <c r="H182" s="14" t="e">
        <f t="shared" si="5"/>
        <v>#DIV/0!</v>
      </c>
    </row>
    <row r="183" spans="1:8" ht="10.5" customHeight="1">
      <c r="A183" s="33"/>
      <c r="B183" s="34"/>
      <c r="C183" s="35"/>
      <c r="D183" s="36"/>
      <c r="E183" s="34"/>
      <c r="F183" s="34"/>
      <c r="G183" s="14">
        <f t="shared" si="4"/>
        <v>0</v>
      </c>
      <c r="H183" s="14" t="e">
        <f t="shared" si="5"/>
        <v>#DIV/0!</v>
      </c>
    </row>
    <row r="184" spans="1:8" ht="10.5" customHeight="1">
      <c r="A184" s="33"/>
      <c r="B184" s="34"/>
      <c r="C184" s="35"/>
      <c r="D184" s="36"/>
      <c r="E184" s="34"/>
      <c r="F184" s="34"/>
      <c r="G184" s="14">
        <f t="shared" si="4"/>
        <v>0</v>
      </c>
      <c r="H184" s="14" t="e">
        <f t="shared" si="5"/>
        <v>#DIV/0!</v>
      </c>
    </row>
    <row r="185" spans="1:8" ht="10.5" customHeight="1">
      <c r="A185" s="33"/>
      <c r="B185" s="34"/>
      <c r="C185" s="35"/>
      <c r="D185" s="36"/>
      <c r="E185" s="34"/>
      <c r="F185" s="34"/>
      <c r="G185" s="14">
        <f t="shared" si="4"/>
        <v>0</v>
      </c>
      <c r="H185" s="14" t="e">
        <f t="shared" si="5"/>
        <v>#DIV/0!</v>
      </c>
    </row>
    <row r="186" spans="1:8" ht="10.5" customHeight="1">
      <c r="A186" s="33"/>
      <c r="B186" s="34"/>
      <c r="C186" s="35"/>
      <c r="D186" s="36"/>
      <c r="E186" s="34"/>
      <c r="F186" s="34"/>
      <c r="G186" s="14">
        <f t="shared" si="4"/>
        <v>0</v>
      </c>
      <c r="H186" s="14" t="e">
        <f t="shared" si="5"/>
        <v>#DIV/0!</v>
      </c>
    </row>
    <row r="187" spans="1:8" ht="10.5" customHeight="1">
      <c r="A187" s="33"/>
      <c r="B187" s="34"/>
      <c r="C187" s="35"/>
      <c r="D187" s="36"/>
      <c r="E187" s="34"/>
      <c r="F187" s="34"/>
      <c r="G187" s="14">
        <f t="shared" si="4"/>
        <v>0</v>
      </c>
      <c r="H187" s="14" t="e">
        <f t="shared" si="5"/>
        <v>#DIV/0!</v>
      </c>
    </row>
    <row r="188" spans="1:8" ht="10.5" customHeight="1">
      <c r="A188" s="33"/>
      <c r="B188" s="34"/>
      <c r="C188" s="35"/>
      <c r="D188" s="36"/>
      <c r="E188" s="34"/>
      <c r="F188" s="34"/>
      <c r="G188" s="14">
        <f t="shared" si="4"/>
        <v>0</v>
      </c>
      <c r="H188" s="14" t="e">
        <f t="shared" si="5"/>
        <v>#DIV/0!</v>
      </c>
    </row>
    <row r="189" spans="1:8" ht="10.5" customHeight="1">
      <c r="A189" s="33"/>
      <c r="B189" s="34"/>
      <c r="C189" s="35"/>
      <c r="D189" s="36"/>
      <c r="E189" s="34"/>
      <c r="F189" s="34"/>
      <c r="G189" s="14">
        <f t="shared" si="4"/>
        <v>0</v>
      </c>
      <c r="H189" s="14" t="e">
        <f t="shared" si="5"/>
        <v>#DIV/0!</v>
      </c>
    </row>
    <row r="190" spans="1:8" ht="10.5" customHeight="1">
      <c r="A190" s="33"/>
      <c r="B190" s="34"/>
      <c r="C190" s="35"/>
      <c r="D190" s="36"/>
      <c r="E190" s="34"/>
      <c r="F190" s="34"/>
      <c r="G190" s="14">
        <f t="shared" si="4"/>
        <v>0</v>
      </c>
      <c r="H190" s="14" t="e">
        <f t="shared" si="5"/>
        <v>#DIV/0!</v>
      </c>
    </row>
    <row r="191" spans="1:8" ht="10.5" customHeight="1">
      <c r="A191" s="33"/>
      <c r="B191" s="34"/>
      <c r="C191" s="35"/>
      <c r="D191" s="36"/>
      <c r="E191" s="34"/>
      <c r="F191" s="34"/>
      <c r="G191" s="14">
        <f t="shared" si="4"/>
        <v>0</v>
      </c>
      <c r="H191" s="14" t="e">
        <f t="shared" si="5"/>
        <v>#DIV/0!</v>
      </c>
    </row>
    <row r="192" spans="1:8" ht="10.5" customHeight="1">
      <c r="A192" s="33"/>
      <c r="B192" s="34"/>
      <c r="C192" s="35"/>
      <c r="D192" s="36"/>
      <c r="E192" s="34"/>
      <c r="F192" s="34"/>
      <c r="G192" s="14">
        <f t="shared" si="4"/>
        <v>0</v>
      </c>
      <c r="H192" s="14" t="e">
        <f t="shared" si="5"/>
        <v>#DIV/0!</v>
      </c>
    </row>
    <row r="193" spans="1:8" ht="10.5" customHeight="1">
      <c r="A193" s="33"/>
      <c r="B193" s="34"/>
      <c r="C193" s="35"/>
      <c r="D193" s="36"/>
      <c r="E193" s="34"/>
      <c r="F193" s="34"/>
      <c r="G193" s="14">
        <f t="shared" si="4"/>
        <v>0</v>
      </c>
      <c r="H193" s="14" t="e">
        <f t="shared" si="5"/>
        <v>#DIV/0!</v>
      </c>
    </row>
    <row r="194" spans="1:8" ht="10.5" customHeight="1">
      <c r="A194" s="33"/>
      <c r="B194" s="34"/>
      <c r="C194" s="35"/>
      <c r="D194" s="36"/>
      <c r="E194" s="34"/>
      <c r="F194" s="34"/>
      <c r="G194" s="14">
        <f t="shared" si="4"/>
        <v>0</v>
      </c>
      <c r="H194" s="14" t="e">
        <f t="shared" si="5"/>
        <v>#DIV/0!</v>
      </c>
    </row>
    <row r="195" spans="1:8" ht="10.5" customHeight="1">
      <c r="A195" s="33"/>
      <c r="B195" s="34"/>
      <c r="C195" s="35"/>
      <c r="D195" s="36"/>
      <c r="E195" s="34"/>
      <c r="F195" s="34"/>
      <c r="G195" s="14">
        <f t="shared" ref="G195:G234" si="6">((6.28*D195*C195)/60)/1000</f>
        <v>0</v>
      </c>
      <c r="H195" s="14" t="e">
        <f t="shared" si="5"/>
        <v>#DIV/0!</v>
      </c>
    </row>
    <row r="196" spans="1:8" ht="10.5" customHeight="1">
      <c r="A196" s="33"/>
      <c r="B196" s="34"/>
      <c r="C196" s="35"/>
      <c r="D196" s="36"/>
      <c r="E196" s="34"/>
      <c r="F196" s="34"/>
      <c r="G196" s="14">
        <f t="shared" si="6"/>
        <v>0</v>
      </c>
      <c r="H196" s="14" t="e">
        <f t="shared" ref="H196:H233" si="7">G196/C196</f>
        <v>#DIV/0!</v>
      </c>
    </row>
    <row r="197" spans="1:8" ht="10.5" customHeight="1">
      <c r="A197" s="33"/>
      <c r="B197" s="34"/>
      <c r="C197" s="35"/>
      <c r="D197" s="36"/>
      <c r="E197" s="34"/>
      <c r="F197" s="34"/>
      <c r="G197" s="14">
        <f t="shared" si="6"/>
        <v>0</v>
      </c>
      <c r="H197" s="14" t="e">
        <f t="shared" si="7"/>
        <v>#DIV/0!</v>
      </c>
    </row>
    <row r="198" spans="1:8" ht="10.5" customHeight="1">
      <c r="A198" s="33"/>
      <c r="B198" s="34"/>
      <c r="C198" s="35"/>
      <c r="D198" s="36"/>
      <c r="E198" s="34"/>
      <c r="F198" s="34"/>
      <c r="G198" s="14">
        <f t="shared" si="6"/>
        <v>0</v>
      </c>
      <c r="H198" s="14" t="e">
        <f t="shared" si="7"/>
        <v>#DIV/0!</v>
      </c>
    </row>
    <row r="199" spans="1:8" ht="10.5" customHeight="1">
      <c r="A199" s="33"/>
      <c r="B199" s="34"/>
      <c r="C199" s="35"/>
      <c r="D199" s="36"/>
      <c r="E199" s="34"/>
      <c r="F199" s="34"/>
      <c r="G199" s="14">
        <f t="shared" si="6"/>
        <v>0</v>
      </c>
      <c r="H199" s="14" t="e">
        <f t="shared" si="7"/>
        <v>#DIV/0!</v>
      </c>
    </row>
    <row r="200" spans="1:8" ht="10.5" customHeight="1">
      <c r="A200" s="33"/>
      <c r="B200" s="34"/>
      <c r="C200" s="35"/>
      <c r="D200" s="36"/>
      <c r="E200" s="34"/>
      <c r="F200" s="34"/>
      <c r="G200" s="14">
        <f t="shared" si="6"/>
        <v>0</v>
      </c>
      <c r="H200" s="14" t="e">
        <f t="shared" si="7"/>
        <v>#DIV/0!</v>
      </c>
    </row>
    <row r="201" spans="1:8" ht="10.5" customHeight="1">
      <c r="A201" s="33"/>
      <c r="B201" s="34"/>
      <c r="C201" s="35"/>
      <c r="D201" s="36"/>
      <c r="E201" s="34"/>
      <c r="F201" s="34"/>
      <c r="G201" s="14">
        <f t="shared" si="6"/>
        <v>0</v>
      </c>
      <c r="H201" s="14" t="e">
        <f t="shared" si="7"/>
        <v>#DIV/0!</v>
      </c>
    </row>
    <row r="202" spans="1:8" ht="10.5" customHeight="1">
      <c r="A202" s="33"/>
      <c r="B202" s="34"/>
      <c r="C202" s="35"/>
      <c r="D202" s="36"/>
      <c r="E202" s="34"/>
      <c r="F202" s="34"/>
      <c r="G202" s="14">
        <f t="shared" si="6"/>
        <v>0</v>
      </c>
      <c r="H202" s="14" t="e">
        <f t="shared" si="7"/>
        <v>#DIV/0!</v>
      </c>
    </row>
    <row r="203" spans="1:8" ht="10.5" customHeight="1">
      <c r="A203" s="33"/>
      <c r="B203" s="34"/>
      <c r="C203" s="35"/>
      <c r="D203" s="36"/>
      <c r="E203" s="34"/>
      <c r="F203" s="34"/>
      <c r="G203" s="14">
        <f t="shared" si="6"/>
        <v>0</v>
      </c>
      <c r="H203" s="14" t="e">
        <f t="shared" si="7"/>
        <v>#DIV/0!</v>
      </c>
    </row>
    <row r="204" spans="1:8" ht="10.5" customHeight="1">
      <c r="A204" s="33"/>
      <c r="B204" s="34"/>
      <c r="C204" s="35"/>
      <c r="D204" s="36"/>
      <c r="E204" s="34"/>
      <c r="F204" s="34"/>
      <c r="G204" s="14">
        <f t="shared" si="6"/>
        <v>0</v>
      </c>
      <c r="H204" s="14" t="e">
        <f t="shared" si="7"/>
        <v>#DIV/0!</v>
      </c>
    </row>
    <row r="205" spans="1:8" ht="10.5" customHeight="1">
      <c r="A205" s="33"/>
      <c r="B205" s="34"/>
      <c r="C205" s="35"/>
      <c r="D205" s="36"/>
      <c r="E205" s="34"/>
      <c r="F205" s="34"/>
      <c r="G205" s="14">
        <f t="shared" si="6"/>
        <v>0</v>
      </c>
      <c r="H205" s="14" t="e">
        <f t="shared" si="7"/>
        <v>#DIV/0!</v>
      </c>
    </row>
    <row r="206" spans="1:8" ht="10.5" customHeight="1">
      <c r="A206" s="33"/>
      <c r="B206" s="34"/>
      <c r="C206" s="35"/>
      <c r="D206" s="36"/>
      <c r="E206" s="34"/>
      <c r="F206" s="34"/>
      <c r="G206" s="14">
        <f t="shared" si="6"/>
        <v>0</v>
      </c>
      <c r="H206" s="14" t="e">
        <f t="shared" si="7"/>
        <v>#DIV/0!</v>
      </c>
    </row>
    <row r="207" spans="1:8" ht="10.5" customHeight="1">
      <c r="A207" s="33"/>
      <c r="B207" s="34"/>
      <c r="C207" s="35"/>
      <c r="D207" s="36"/>
      <c r="E207" s="34"/>
      <c r="F207" s="34"/>
      <c r="G207" s="14">
        <f t="shared" si="6"/>
        <v>0</v>
      </c>
      <c r="H207" s="14" t="e">
        <f t="shared" si="7"/>
        <v>#DIV/0!</v>
      </c>
    </row>
    <row r="208" spans="1:8" ht="10.5" customHeight="1">
      <c r="A208" s="33"/>
      <c r="B208" s="34"/>
      <c r="C208" s="35"/>
      <c r="D208" s="36"/>
      <c r="E208" s="34"/>
      <c r="F208" s="34"/>
      <c r="G208" s="14">
        <f t="shared" si="6"/>
        <v>0</v>
      </c>
      <c r="H208" s="14" t="e">
        <f t="shared" si="7"/>
        <v>#DIV/0!</v>
      </c>
    </row>
    <row r="209" spans="1:8" ht="10.5" customHeight="1">
      <c r="A209" s="33"/>
      <c r="B209" s="34"/>
      <c r="C209" s="35"/>
      <c r="D209" s="36"/>
      <c r="E209" s="34"/>
      <c r="F209" s="34"/>
      <c r="G209" s="14">
        <f t="shared" si="6"/>
        <v>0</v>
      </c>
      <c r="H209" s="14" t="e">
        <f t="shared" si="7"/>
        <v>#DIV/0!</v>
      </c>
    </row>
    <row r="210" spans="1:8" ht="10.5" customHeight="1">
      <c r="A210" s="33"/>
      <c r="B210" s="34"/>
      <c r="C210" s="35"/>
      <c r="D210" s="36"/>
      <c r="E210" s="34"/>
      <c r="F210" s="34"/>
      <c r="G210" s="14">
        <f t="shared" si="6"/>
        <v>0</v>
      </c>
      <c r="H210" s="14" t="e">
        <f t="shared" si="7"/>
        <v>#DIV/0!</v>
      </c>
    </row>
    <row r="211" spans="1:8" ht="10.5" customHeight="1">
      <c r="A211" s="33"/>
      <c r="B211" s="34"/>
      <c r="C211" s="35"/>
      <c r="D211" s="36"/>
      <c r="E211" s="34"/>
      <c r="F211" s="34"/>
      <c r="G211" s="14">
        <f t="shared" si="6"/>
        <v>0</v>
      </c>
      <c r="H211" s="14" t="e">
        <f t="shared" si="7"/>
        <v>#DIV/0!</v>
      </c>
    </row>
    <row r="212" spans="1:8" ht="10.5" customHeight="1">
      <c r="A212" s="33"/>
      <c r="B212" s="34"/>
      <c r="C212" s="35"/>
      <c r="D212" s="36"/>
      <c r="E212" s="34"/>
      <c r="F212" s="34"/>
      <c r="G212" s="14">
        <f t="shared" si="6"/>
        <v>0</v>
      </c>
      <c r="H212" s="14" t="e">
        <f t="shared" si="7"/>
        <v>#DIV/0!</v>
      </c>
    </row>
    <row r="213" spans="1:8" ht="10.5" customHeight="1">
      <c r="A213" s="33"/>
      <c r="B213" s="34"/>
      <c r="C213" s="35"/>
      <c r="D213" s="36"/>
      <c r="E213" s="34"/>
      <c r="F213" s="34"/>
      <c r="G213" s="14">
        <f t="shared" si="6"/>
        <v>0</v>
      </c>
      <c r="H213" s="14" t="e">
        <f t="shared" si="7"/>
        <v>#DIV/0!</v>
      </c>
    </row>
    <row r="214" spans="1:8" ht="10.5" customHeight="1">
      <c r="A214" s="33"/>
      <c r="B214" s="34"/>
      <c r="C214" s="35"/>
      <c r="D214" s="36"/>
      <c r="E214" s="34"/>
      <c r="F214" s="34"/>
      <c r="G214" s="14">
        <f t="shared" si="6"/>
        <v>0</v>
      </c>
      <c r="H214" s="14" t="e">
        <f t="shared" si="7"/>
        <v>#DIV/0!</v>
      </c>
    </row>
    <row r="215" spans="1:8" ht="10.5" customHeight="1">
      <c r="A215" s="33"/>
      <c r="B215" s="34"/>
      <c r="C215" s="35"/>
      <c r="D215" s="36"/>
      <c r="E215" s="34"/>
      <c r="F215" s="34"/>
      <c r="G215" s="14">
        <f t="shared" si="6"/>
        <v>0</v>
      </c>
      <c r="H215" s="14" t="e">
        <f t="shared" si="7"/>
        <v>#DIV/0!</v>
      </c>
    </row>
    <row r="216" spans="1:8" ht="10.5" customHeight="1">
      <c r="A216" s="33"/>
      <c r="B216" s="34"/>
      <c r="C216" s="35"/>
      <c r="D216" s="36"/>
      <c r="E216" s="34"/>
      <c r="F216" s="34"/>
      <c r="G216" s="14">
        <f t="shared" si="6"/>
        <v>0</v>
      </c>
      <c r="H216" s="14" t="e">
        <f t="shared" si="7"/>
        <v>#DIV/0!</v>
      </c>
    </row>
    <row r="217" spans="1:8" ht="10.5" customHeight="1">
      <c r="A217" s="33"/>
      <c r="B217" s="34"/>
      <c r="C217" s="35"/>
      <c r="D217" s="36"/>
      <c r="E217" s="34"/>
      <c r="F217" s="34"/>
      <c r="G217" s="14">
        <f t="shared" si="6"/>
        <v>0</v>
      </c>
      <c r="H217" s="14" t="e">
        <f t="shared" si="7"/>
        <v>#DIV/0!</v>
      </c>
    </row>
    <row r="218" spans="1:8" ht="10.5" customHeight="1">
      <c r="A218" s="33"/>
      <c r="B218" s="34"/>
      <c r="C218" s="35"/>
      <c r="D218" s="36"/>
      <c r="E218" s="34"/>
      <c r="F218" s="34"/>
      <c r="G218" s="14">
        <f t="shared" si="6"/>
        <v>0</v>
      </c>
      <c r="H218" s="14" t="e">
        <f t="shared" si="7"/>
        <v>#DIV/0!</v>
      </c>
    </row>
    <row r="219" spans="1:8" ht="10.5" customHeight="1">
      <c r="A219" s="33"/>
      <c r="B219" s="34"/>
      <c r="C219" s="35"/>
      <c r="D219" s="36"/>
      <c r="E219" s="34"/>
      <c r="F219" s="34"/>
      <c r="G219" s="14">
        <f t="shared" si="6"/>
        <v>0</v>
      </c>
      <c r="H219" s="14" t="e">
        <f t="shared" si="7"/>
        <v>#DIV/0!</v>
      </c>
    </row>
    <row r="220" spans="1:8" ht="10.5" customHeight="1">
      <c r="A220" s="33"/>
      <c r="B220" s="34"/>
      <c r="C220" s="35"/>
      <c r="D220" s="36"/>
      <c r="E220" s="34"/>
      <c r="F220" s="34"/>
      <c r="G220" s="14">
        <f t="shared" si="6"/>
        <v>0</v>
      </c>
      <c r="H220" s="14" t="e">
        <f t="shared" si="7"/>
        <v>#DIV/0!</v>
      </c>
    </row>
    <row r="221" spans="1:8" ht="10.5" customHeight="1">
      <c r="A221" s="33"/>
      <c r="B221" s="34"/>
      <c r="C221" s="35"/>
      <c r="D221" s="36"/>
      <c r="E221" s="34"/>
      <c r="F221" s="34"/>
      <c r="G221" s="14">
        <f t="shared" si="6"/>
        <v>0</v>
      </c>
      <c r="H221" s="14" t="e">
        <f t="shared" si="7"/>
        <v>#DIV/0!</v>
      </c>
    </row>
    <row r="222" spans="1:8" ht="10.5" customHeight="1">
      <c r="A222" s="33"/>
      <c r="B222" s="34"/>
      <c r="C222" s="35"/>
      <c r="D222" s="36"/>
      <c r="E222" s="34"/>
      <c r="F222" s="34"/>
      <c r="G222" s="14">
        <f t="shared" si="6"/>
        <v>0</v>
      </c>
      <c r="H222" s="14" t="e">
        <f t="shared" si="7"/>
        <v>#DIV/0!</v>
      </c>
    </row>
    <row r="223" spans="1:8" ht="10.5" customHeight="1">
      <c r="A223" s="33"/>
      <c r="B223" s="34"/>
      <c r="C223" s="35"/>
      <c r="D223" s="36"/>
      <c r="E223" s="34"/>
      <c r="F223" s="34"/>
      <c r="G223" s="14">
        <f t="shared" si="6"/>
        <v>0</v>
      </c>
      <c r="H223" s="14" t="e">
        <f t="shared" si="7"/>
        <v>#DIV/0!</v>
      </c>
    </row>
    <row r="224" spans="1:8" ht="10.5" customHeight="1">
      <c r="A224" s="33"/>
      <c r="B224" s="34"/>
      <c r="C224" s="35"/>
      <c r="D224" s="36"/>
      <c r="E224" s="34"/>
      <c r="F224" s="34"/>
      <c r="G224" s="14">
        <f t="shared" si="6"/>
        <v>0</v>
      </c>
      <c r="H224" s="14" t="e">
        <f t="shared" si="7"/>
        <v>#DIV/0!</v>
      </c>
    </row>
    <row r="225" spans="1:8" ht="10.5" customHeight="1">
      <c r="A225" s="33"/>
      <c r="B225" s="34"/>
      <c r="C225" s="35"/>
      <c r="D225" s="36"/>
      <c r="E225" s="34"/>
      <c r="F225" s="34"/>
      <c r="G225" s="14">
        <f t="shared" si="6"/>
        <v>0</v>
      </c>
      <c r="H225" s="14" t="e">
        <f t="shared" si="7"/>
        <v>#DIV/0!</v>
      </c>
    </row>
    <row r="226" spans="1:8" ht="10.5" customHeight="1">
      <c r="A226" s="33"/>
      <c r="B226" s="34"/>
      <c r="C226" s="35"/>
      <c r="D226" s="36"/>
      <c r="E226" s="34"/>
      <c r="F226" s="34"/>
      <c r="G226" s="14">
        <f t="shared" si="6"/>
        <v>0</v>
      </c>
      <c r="H226" s="14" t="e">
        <f t="shared" si="7"/>
        <v>#DIV/0!</v>
      </c>
    </row>
    <row r="227" spans="1:8" ht="10.5" customHeight="1">
      <c r="A227" s="33"/>
      <c r="B227" s="34"/>
      <c r="C227" s="35"/>
      <c r="D227" s="36"/>
      <c r="E227" s="34"/>
      <c r="F227" s="34"/>
      <c r="G227" s="14">
        <f t="shared" si="6"/>
        <v>0</v>
      </c>
      <c r="H227" s="14" t="e">
        <f t="shared" si="7"/>
        <v>#DIV/0!</v>
      </c>
    </row>
    <row r="228" spans="1:8" ht="10.5" customHeight="1">
      <c r="A228" s="33"/>
      <c r="B228" s="34"/>
      <c r="C228" s="35"/>
      <c r="D228" s="36"/>
      <c r="E228" s="34"/>
      <c r="F228" s="34"/>
      <c r="G228" s="14">
        <f t="shared" si="6"/>
        <v>0</v>
      </c>
      <c r="H228" s="14" t="e">
        <f t="shared" si="7"/>
        <v>#DIV/0!</v>
      </c>
    </row>
    <row r="229" spans="1:8" ht="10.5" customHeight="1">
      <c r="A229" s="33"/>
      <c r="B229" s="34"/>
      <c r="C229" s="35"/>
      <c r="D229" s="36"/>
      <c r="E229" s="34"/>
      <c r="F229" s="34"/>
      <c r="G229" s="14">
        <f t="shared" si="6"/>
        <v>0</v>
      </c>
      <c r="H229" s="14" t="e">
        <f t="shared" si="7"/>
        <v>#DIV/0!</v>
      </c>
    </row>
    <row r="230" spans="1:8" ht="10.5" customHeight="1">
      <c r="A230" s="33"/>
      <c r="B230" s="34"/>
      <c r="C230" s="35"/>
      <c r="D230" s="36"/>
      <c r="E230" s="34"/>
      <c r="F230" s="34"/>
      <c r="G230" s="14">
        <f t="shared" si="6"/>
        <v>0</v>
      </c>
      <c r="H230" s="14" t="e">
        <f t="shared" si="7"/>
        <v>#DIV/0!</v>
      </c>
    </row>
    <row r="231" spans="1:8" ht="10.5" customHeight="1">
      <c r="A231" s="33"/>
      <c r="B231" s="34"/>
      <c r="C231" s="35"/>
      <c r="D231" s="36"/>
      <c r="E231" s="34"/>
      <c r="F231" s="34"/>
      <c r="G231" s="14">
        <f t="shared" si="6"/>
        <v>0</v>
      </c>
      <c r="H231" s="14" t="e">
        <f t="shared" si="7"/>
        <v>#DIV/0!</v>
      </c>
    </row>
    <row r="232" spans="1:8" ht="10.5" customHeight="1">
      <c r="A232" s="33"/>
      <c r="B232" s="34"/>
      <c r="C232" s="35"/>
      <c r="D232" s="36"/>
      <c r="E232" s="34"/>
      <c r="F232" s="34"/>
      <c r="G232" s="14">
        <f t="shared" si="6"/>
        <v>0</v>
      </c>
      <c r="H232" s="14" t="e">
        <f t="shared" si="7"/>
        <v>#DIV/0!</v>
      </c>
    </row>
    <row r="233" spans="1:8" ht="10.5" customHeight="1">
      <c r="A233" s="33"/>
      <c r="B233" s="34"/>
      <c r="C233" s="35"/>
      <c r="D233" s="36"/>
      <c r="E233" s="34"/>
      <c r="F233" s="34"/>
      <c r="G233" s="14">
        <f t="shared" si="6"/>
        <v>0</v>
      </c>
      <c r="H233" s="14" t="e">
        <f t="shared" si="7"/>
        <v>#DIV/0!</v>
      </c>
    </row>
  </sheetData>
  <mergeCells count="1">
    <mergeCell ref="A2:F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177"/>
  <sheetViews>
    <sheetView workbookViewId="0">
      <pane ySplit="1" topLeftCell="A2" activePane="bottomLeft" state="frozen"/>
      <selection pane="bottomLeft" activeCell="K14" sqref="K14"/>
    </sheetView>
  </sheetViews>
  <sheetFormatPr defaultRowHeight="11.25" customHeight="1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84" customHeight="1">
      <c r="A1" s="6" t="s">
        <v>223</v>
      </c>
      <c r="B1" s="6" t="s">
        <v>25</v>
      </c>
      <c r="C1" s="6" t="s">
        <v>237</v>
      </c>
      <c r="D1" s="7" t="s">
        <v>23</v>
      </c>
      <c r="E1" s="6" t="s">
        <v>224</v>
      </c>
      <c r="F1" s="25" t="s">
        <v>65</v>
      </c>
      <c r="G1" s="6" t="s">
        <v>225</v>
      </c>
      <c r="H1" s="13" t="s">
        <v>262</v>
      </c>
      <c r="I1" s="13" t="s">
        <v>261</v>
      </c>
    </row>
    <row r="2" spans="1:9" ht="18" customHeight="1">
      <c r="A2" s="45" t="s">
        <v>229</v>
      </c>
      <c r="B2" s="46"/>
      <c r="C2" s="46"/>
      <c r="D2" s="46"/>
      <c r="E2" s="46"/>
      <c r="F2" s="46"/>
      <c r="G2" s="47"/>
      <c r="H2" s="14"/>
      <c r="I2" s="14"/>
    </row>
    <row r="3" spans="1:9" ht="11.25" customHeight="1">
      <c r="A3" s="8" t="s">
        <v>226</v>
      </c>
      <c r="B3" s="3">
        <v>220</v>
      </c>
      <c r="C3" s="15">
        <v>15</v>
      </c>
      <c r="D3" s="4">
        <v>500</v>
      </c>
      <c r="E3" s="3">
        <v>5</v>
      </c>
      <c r="F3" s="3">
        <v>0.18</v>
      </c>
      <c r="G3" s="40">
        <f t="shared" ref="G3:G16" si="0">B3*F3</f>
        <v>39.6</v>
      </c>
      <c r="H3" s="14">
        <f>(6.28*E3*D3)/60</f>
        <v>261.66666666666669</v>
      </c>
      <c r="I3" s="14">
        <f>H3/C3</f>
        <v>17.444444444444446</v>
      </c>
    </row>
    <row r="4" spans="1:9" ht="11.25" customHeight="1">
      <c r="A4" s="8" t="s">
        <v>228</v>
      </c>
      <c r="B4" s="3">
        <v>220</v>
      </c>
      <c r="C4" s="15">
        <v>25</v>
      </c>
      <c r="D4" s="4">
        <v>500</v>
      </c>
      <c r="E4" s="3">
        <v>8</v>
      </c>
      <c r="F4" s="3">
        <v>0.28999999999999998</v>
      </c>
      <c r="G4" s="40">
        <f t="shared" si="0"/>
        <v>63.8</v>
      </c>
      <c r="H4" s="14">
        <f t="shared" ref="H4:H67" si="1">(6.28*E4*D4)/60</f>
        <v>418.66666666666669</v>
      </c>
      <c r="I4" s="14">
        <f t="shared" ref="I4:I67" si="2">H4/C4</f>
        <v>16.746666666666666</v>
      </c>
    </row>
    <row r="5" spans="1:9" ht="11.25" customHeight="1">
      <c r="A5" s="8" t="s">
        <v>230</v>
      </c>
      <c r="B5" s="3">
        <v>220</v>
      </c>
      <c r="C5" s="15">
        <v>40</v>
      </c>
      <c r="D5" s="4">
        <v>500</v>
      </c>
      <c r="E5" s="3">
        <v>10</v>
      </c>
      <c r="F5" s="3">
        <v>0.36</v>
      </c>
      <c r="G5" s="40">
        <f t="shared" si="0"/>
        <v>79.2</v>
      </c>
      <c r="H5" s="14">
        <f t="shared" si="1"/>
        <v>523.33333333333337</v>
      </c>
      <c r="I5" s="14">
        <f t="shared" si="2"/>
        <v>13.083333333333334</v>
      </c>
    </row>
    <row r="6" spans="1:9" ht="11.25" customHeight="1">
      <c r="A6" s="8" t="s">
        <v>231</v>
      </c>
      <c r="B6" s="3">
        <v>220</v>
      </c>
      <c r="C6" s="15">
        <v>60</v>
      </c>
      <c r="D6" s="4">
        <v>500</v>
      </c>
      <c r="E6" s="3">
        <v>20</v>
      </c>
      <c r="F6" s="3">
        <v>0.52</v>
      </c>
      <c r="G6" s="40">
        <f t="shared" si="0"/>
        <v>114.4</v>
      </c>
      <c r="H6" s="14">
        <f t="shared" si="1"/>
        <v>1046.6666666666667</v>
      </c>
      <c r="I6" s="14">
        <f t="shared" si="2"/>
        <v>17.444444444444446</v>
      </c>
    </row>
    <row r="7" spans="1:9" ht="11.25" customHeight="1">
      <c r="A7" s="8" t="s">
        <v>232</v>
      </c>
      <c r="B7" s="3">
        <v>220</v>
      </c>
      <c r="C7" s="15">
        <v>90</v>
      </c>
      <c r="D7" s="4">
        <v>500</v>
      </c>
      <c r="E7" s="3">
        <v>30</v>
      </c>
      <c r="F7" s="3">
        <v>0.72</v>
      </c>
      <c r="G7" s="40">
        <f t="shared" si="0"/>
        <v>158.4</v>
      </c>
      <c r="H7" s="14">
        <f t="shared" si="1"/>
        <v>1570</v>
      </c>
      <c r="I7" s="14">
        <f t="shared" si="2"/>
        <v>17.444444444444443</v>
      </c>
    </row>
    <row r="8" spans="1:9" ht="11.25" customHeight="1">
      <c r="A8" s="8" t="s">
        <v>233</v>
      </c>
      <c r="B8" s="3">
        <v>220</v>
      </c>
      <c r="C8" s="15">
        <v>120</v>
      </c>
      <c r="D8" s="4">
        <v>500</v>
      </c>
      <c r="E8" s="3">
        <v>40</v>
      </c>
      <c r="F8" s="3">
        <v>0.95</v>
      </c>
      <c r="G8" s="40">
        <f t="shared" si="0"/>
        <v>209</v>
      </c>
      <c r="H8" s="14">
        <f t="shared" si="1"/>
        <v>2093.3333333333335</v>
      </c>
      <c r="I8" s="14">
        <f t="shared" si="2"/>
        <v>17.444444444444446</v>
      </c>
    </row>
    <row r="9" spans="1:9" ht="11.25" customHeight="1">
      <c r="A9" s="8" t="s">
        <v>234</v>
      </c>
      <c r="B9" s="3">
        <v>220</v>
      </c>
      <c r="C9" s="15">
        <v>140</v>
      </c>
      <c r="D9" s="4">
        <v>500</v>
      </c>
      <c r="E9" s="4">
        <v>40</v>
      </c>
      <c r="F9" s="3">
        <v>1.05</v>
      </c>
      <c r="G9" s="40">
        <f t="shared" si="0"/>
        <v>231</v>
      </c>
      <c r="H9" s="14">
        <f t="shared" si="1"/>
        <v>2093.3333333333335</v>
      </c>
      <c r="I9" s="14">
        <f t="shared" si="2"/>
        <v>14.952380952380954</v>
      </c>
    </row>
    <row r="10" spans="1:9" ht="11.25" customHeight="1">
      <c r="A10" s="8" t="s">
        <v>235</v>
      </c>
      <c r="B10" s="3">
        <v>220</v>
      </c>
      <c r="C10" s="15">
        <v>40</v>
      </c>
      <c r="D10" s="4">
        <v>500</v>
      </c>
      <c r="E10" s="3">
        <v>7.8</v>
      </c>
      <c r="F10" s="3"/>
      <c r="G10" s="40">
        <f t="shared" si="0"/>
        <v>0</v>
      </c>
      <c r="H10" s="14">
        <f t="shared" si="1"/>
        <v>408.2</v>
      </c>
      <c r="I10" s="14">
        <f t="shared" si="2"/>
        <v>10.205</v>
      </c>
    </row>
    <row r="11" spans="1:9" ht="11.25" customHeight="1">
      <c r="A11" s="8"/>
      <c r="B11" s="3"/>
      <c r="C11" s="15"/>
      <c r="D11" s="4"/>
      <c r="E11" s="3"/>
      <c r="F11" s="3"/>
      <c r="G11" s="40">
        <f t="shared" si="0"/>
        <v>0</v>
      </c>
      <c r="H11" s="14">
        <f t="shared" si="1"/>
        <v>0</v>
      </c>
      <c r="I11" s="14" t="e">
        <f t="shared" si="2"/>
        <v>#DIV/0!</v>
      </c>
    </row>
    <row r="12" spans="1:9" ht="11.25" customHeight="1">
      <c r="A12" s="8"/>
      <c r="B12" s="3"/>
      <c r="C12" s="15"/>
      <c r="D12" s="4"/>
      <c r="E12" s="3"/>
      <c r="F12" s="3"/>
      <c r="G12" s="40">
        <f t="shared" si="0"/>
        <v>0</v>
      </c>
      <c r="H12" s="14">
        <f t="shared" si="1"/>
        <v>0</v>
      </c>
      <c r="I12" s="14" t="e">
        <f t="shared" si="2"/>
        <v>#DIV/0!</v>
      </c>
    </row>
    <row r="13" spans="1:9" ht="11.25" customHeight="1">
      <c r="A13" s="8"/>
      <c r="B13" s="3"/>
      <c r="C13" s="15"/>
      <c r="D13" s="4"/>
      <c r="E13" s="3"/>
      <c r="F13" s="3"/>
      <c r="G13" s="40">
        <f t="shared" si="0"/>
        <v>0</v>
      </c>
      <c r="H13" s="14">
        <f t="shared" si="1"/>
        <v>0</v>
      </c>
      <c r="I13" s="14" t="e">
        <f t="shared" si="2"/>
        <v>#DIV/0!</v>
      </c>
    </row>
    <row r="14" spans="1:9" ht="11.25" customHeight="1">
      <c r="A14" s="8" t="s">
        <v>256</v>
      </c>
      <c r="B14" s="3"/>
      <c r="C14" s="15"/>
      <c r="D14" s="4"/>
      <c r="E14" s="3"/>
      <c r="F14" s="3"/>
      <c r="G14" s="40">
        <f t="shared" si="0"/>
        <v>0</v>
      </c>
      <c r="H14" s="14">
        <f t="shared" si="1"/>
        <v>0</v>
      </c>
      <c r="I14" s="14" t="e">
        <f t="shared" si="2"/>
        <v>#DIV/0!</v>
      </c>
    </row>
    <row r="15" spans="1:9" ht="11.25" customHeight="1">
      <c r="A15" s="8"/>
      <c r="B15" s="3"/>
      <c r="C15" s="15"/>
      <c r="D15" s="4"/>
      <c r="E15" s="3"/>
      <c r="F15" s="3"/>
      <c r="G15" s="40">
        <f t="shared" si="0"/>
        <v>0</v>
      </c>
      <c r="H15" s="14">
        <f t="shared" si="1"/>
        <v>0</v>
      </c>
      <c r="I15" s="14" t="e">
        <f t="shared" si="2"/>
        <v>#DIV/0!</v>
      </c>
    </row>
    <row r="16" spans="1:9" ht="11.25" customHeight="1">
      <c r="A16" s="8"/>
      <c r="B16" s="3"/>
      <c r="C16" s="15"/>
      <c r="D16" s="4"/>
      <c r="E16" s="3"/>
      <c r="F16" s="3"/>
      <c r="G16" s="40">
        <f t="shared" si="0"/>
        <v>0</v>
      </c>
      <c r="H16" s="14">
        <f t="shared" si="1"/>
        <v>0</v>
      </c>
      <c r="I16" s="14" t="e">
        <f t="shared" si="2"/>
        <v>#DIV/0!</v>
      </c>
    </row>
    <row r="17" spans="1:9" ht="11.25" customHeight="1">
      <c r="H17" s="14">
        <f t="shared" si="1"/>
        <v>0</v>
      </c>
      <c r="I17" s="14" t="e">
        <f t="shared" si="2"/>
        <v>#DIV/0!</v>
      </c>
    </row>
    <row r="18" spans="1:9" ht="11.25" customHeight="1">
      <c r="H18" s="14">
        <f t="shared" si="1"/>
        <v>0</v>
      </c>
      <c r="I18" s="14" t="e">
        <f t="shared" si="2"/>
        <v>#DIV/0!</v>
      </c>
    </row>
    <row r="19" spans="1:9" ht="18" customHeight="1">
      <c r="A19" s="45" t="s">
        <v>236</v>
      </c>
      <c r="B19" s="46"/>
      <c r="C19" s="46"/>
      <c r="D19" s="46"/>
      <c r="E19" s="46"/>
      <c r="F19" s="46"/>
      <c r="G19" s="47"/>
      <c r="H19" s="14"/>
      <c r="I19" s="14"/>
    </row>
    <row r="20" spans="1:9" s="1" customFormat="1" ht="55.5" customHeight="1">
      <c r="A20" s="6" t="s">
        <v>223</v>
      </c>
      <c r="B20" s="6" t="s">
        <v>25</v>
      </c>
      <c r="C20" s="6" t="s">
        <v>227</v>
      </c>
      <c r="D20" s="7" t="s">
        <v>23</v>
      </c>
      <c r="E20" s="6" t="s">
        <v>239</v>
      </c>
      <c r="F20" s="25" t="s">
        <v>65</v>
      </c>
      <c r="G20" s="6" t="s">
        <v>225</v>
      </c>
      <c r="H20" s="14"/>
      <c r="I20" s="14"/>
    </row>
    <row r="21" spans="1:9" ht="11.25" customHeight="1">
      <c r="A21" s="8" t="s">
        <v>238</v>
      </c>
      <c r="B21" s="3">
        <v>15</v>
      </c>
      <c r="C21" s="15">
        <v>14.8</v>
      </c>
      <c r="D21" s="4">
        <v>8000</v>
      </c>
      <c r="E21" s="3">
        <v>7.0000000000000001E-3</v>
      </c>
      <c r="F21" s="3"/>
      <c r="G21" s="5"/>
      <c r="H21" s="14">
        <f t="shared" si="1"/>
        <v>5.8613333333333344</v>
      </c>
      <c r="I21" s="14">
        <f t="shared" si="2"/>
        <v>0.3960360360360361</v>
      </c>
    </row>
    <row r="22" spans="1:9" ht="11.25" customHeight="1">
      <c r="A22" s="8" t="s">
        <v>240</v>
      </c>
      <c r="B22" s="3">
        <v>24</v>
      </c>
      <c r="C22" s="15">
        <v>14.8</v>
      </c>
      <c r="D22" s="4">
        <v>10000</v>
      </c>
      <c r="E22" s="3">
        <v>1.4E-2</v>
      </c>
      <c r="F22" s="3"/>
      <c r="G22" s="40"/>
      <c r="H22" s="14">
        <f t="shared" si="1"/>
        <v>14.653333333333336</v>
      </c>
      <c r="I22" s="14">
        <f t="shared" si="2"/>
        <v>0.99009009009009019</v>
      </c>
    </row>
    <row r="23" spans="1:9" ht="11.25" customHeight="1">
      <c r="A23" s="8" t="s">
        <v>241</v>
      </c>
      <c r="B23" s="3">
        <v>24</v>
      </c>
      <c r="C23" s="15">
        <v>16</v>
      </c>
      <c r="D23" s="4">
        <v>3700</v>
      </c>
      <c r="E23" s="3">
        <v>0.05</v>
      </c>
      <c r="F23" s="3"/>
      <c r="G23" s="40"/>
      <c r="H23" s="14">
        <f t="shared" si="1"/>
        <v>19.363333333333337</v>
      </c>
      <c r="I23" s="14">
        <f t="shared" si="2"/>
        <v>1.2102083333333336</v>
      </c>
    </row>
    <row r="24" spans="1:9" ht="11.25" customHeight="1">
      <c r="A24" s="8" t="s">
        <v>242</v>
      </c>
      <c r="B24" s="3">
        <v>36</v>
      </c>
      <c r="C24" s="15">
        <v>4</v>
      </c>
      <c r="D24" s="4">
        <v>4000</v>
      </c>
      <c r="E24" s="3">
        <v>1.2E-2</v>
      </c>
      <c r="F24" s="3"/>
      <c r="G24" s="40"/>
      <c r="H24" s="14">
        <f t="shared" si="1"/>
        <v>5.0240000000000009</v>
      </c>
      <c r="I24" s="14">
        <f t="shared" si="2"/>
        <v>1.2560000000000002</v>
      </c>
    </row>
    <row r="25" spans="1:9" ht="11.25" customHeight="1">
      <c r="A25" s="8" t="s">
        <v>243</v>
      </c>
      <c r="B25" s="3">
        <v>24</v>
      </c>
      <c r="C25" s="15">
        <v>26</v>
      </c>
      <c r="D25" s="4">
        <v>4000</v>
      </c>
      <c r="E25" s="3">
        <v>6.25E-2</v>
      </c>
      <c r="F25" s="3"/>
      <c r="G25" s="40"/>
      <c r="H25" s="14">
        <f t="shared" si="1"/>
        <v>26.166666666666668</v>
      </c>
      <c r="I25" s="14">
        <f t="shared" si="2"/>
        <v>1.0064102564102564</v>
      </c>
    </row>
    <row r="26" spans="1:9" ht="11.25" customHeight="1">
      <c r="A26" s="8" t="s">
        <v>244</v>
      </c>
      <c r="B26" s="3">
        <v>24</v>
      </c>
      <c r="C26" s="15">
        <v>52.5</v>
      </c>
      <c r="D26" s="4">
        <v>4000</v>
      </c>
      <c r="E26" s="3">
        <v>0.125</v>
      </c>
      <c r="F26" s="3"/>
      <c r="G26" s="40"/>
      <c r="H26" s="14">
        <f t="shared" si="1"/>
        <v>52.333333333333336</v>
      </c>
      <c r="I26" s="14">
        <f t="shared" si="2"/>
        <v>0.99682539682539684</v>
      </c>
    </row>
    <row r="27" spans="1:9" ht="11.25" customHeight="1">
      <c r="A27" s="8" t="s">
        <v>245</v>
      </c>
      <c r="B27" s="3">
        <v>24</v>
      </c>
      <c r="C27" s="15">
        <v>77.5</v>
      </c>
      <c r="D27" s="4">
        <v>4000</v>
      </c>
      <c r="E27" s="3">
        <v>0.185</v>
      </c>
      <c r="F27" s="3"/>
      <c r="G27" s="40"/>
      <c r="H27" s="14">
        <f t="shared" si="1"/>
        <v>77.453333333333333</v>
      </c>
      <c r="I27" s="14">
        <f t="shared" si="2"/>
        <v>0.99939784946236554</v>
      </c>
    </row>
    <row r="28" spans="1:9" ht="11.25" customHeight="1">
      <c r="A28" s="41" t="s">
        <v>246</v>
      </c>
      <c r="B28" s="3"/>
      <c r="C28" s="15"/>
      <c r="D28" s="4"/>
      <c r="E28" s="4"/>
      <c r="F28" s="3"/>
      <c r="G28" s="40"/>
      <c r="H28" s="14"/>
      <c r="I28" s="14"/>
    </row>
    <row r="29" spans="1:9" ht="11.25" customHeight="1">
      <c r="A29" s="8" t="s">
        <v>247</v>
      </c>
      <c r="B29" s="3">
        <v>36</v>
      </c>
      <c r="C29" s="15">
        <v>92</v>
      </c>
      <c r="D29" s="4">
        <v>1333</v>
      </c>
      <c r="E29" s="3">
        <v>0.66</v>
      </c>
      <c r="F29" s="3"/>
      <c r="G29" s="40"/>
      <c r="H29" s="14">
        <f t="shared" si="1"/>
        <v>92.083640000000003</v>
      </c>
      <c r="I29" s="14">
        <f t="shared" si="2"/>
        <v>1.0009091304347826</v>
      </c>
    </row>
    <row r="30" spans="1:9" ht="11.25" customHeight="1">
      <c r="A30" s="8" t="s">
        <v>248</v>
      </c>
      <c r="B30" s="3">
        <v>48</v>
      </c>
      <c r="C30" s="15">
        <v>440</v>
      </c>
      <c r="D30" s="4">
        <v>1000</v>
      </c>
      <c r="E30" s="3">
        <v>4.2</v>
      </c>
      <c r="F30" s="3"/>
      <c r="G30" s="40"/>
      <c r="H30" s="14">
        <f t="shared" si="1"/>
        <v>439.6</v>
      </c>
      <c r="I30" s="14">
        <f t="shared" si="2"/>
        <v>0.99909090909090914</v>
      </c>
    </row>
    <row r="31" spans="1:9" ht="11.25" customHeight="1">
      <c r="A31" s="41" t="s">
        <v>249</v>
      </c>
      <c r="B31" s="3"/>
      <c r="C31" s="15"/>
      <c r="D31" s="4"/>
      <c r="E31" s="3"/>
      <c r="F31" s="3"/>
      <c r="G31" s="40"/>
      <c r="H31" s="14"/>
      <c r="I31" s="14"/>
    </row>
    <row r="32" spans="1:9" ht="11.25" customHeight="1">
      <c r="A32" s="8" t="s">
        <v>250</v>
      </c>
      <c r="B32" s="3">
        <v>24</v>
      </c>
      <c r="C32" s="15">
        <v>26</v>
      </c>
      <c r="D32" s="4">
        <v>4000</v>
      </c>
      <c r="E32" s="3">
        <v>6.25E-2</v>
      </c>
      <c r="F32" s="3"/>
      <c r="G32" s="40"/>
      <c r="H32" s="14">
        <f t="shared" si="1"/>
        <v>26.166666666666668</v>
      </c>
      <c r="I32" s="14">
        <f t="shared" si="2"/>
        <v>1.0064102564102564</v>
      </c>
    </row>
    <row r="33" spans="1:9" ht="11.25" customHeight="1">
      <c r="A33" s="8" t="s">
        <v>251</v>
      </c>
      <c r="B33" s="3">
        <v>24</v>
      </c>
      <c r="C33" s="15">
        <v>52.5</v>
      </c>
      <c r="D33" s="4">
        <v>4000</v>
      </c>
      <c r="E33" s="3">
        <v>0.125</v>
      </c>
      <c r="F33" s="3"/>
      <c r="G33" s="40"/>
      <c r="H33" s="14">
        <f t="shared" si="1"/>
        <v>52.333333333333336</v>
      </c>
      <c r="I33" s="14">
        <f t="shared" si="2"/>
        <v>0.99682539682539684</v>
      </c>
    </row>
    <row r="34" spans="1:9" ht="11.25" customHeight="1">
      <c r="A34" s="8" t="s">
        <v>253</v>
      </c>
      <c r="B34" s="3">
        <v>48</v>
      </c>
      <c r="C34" s="15">
        <v>220</v>
      </c>
      <c r="D34" s="4">
        <v>3000</v>
      </c>
      <c r="E34" s="3">
        <v>0.7</v>
      </c>
      <c r="F34" s="3"/>
      <c r="G34" s="40"/>
      <c r="H34" s="14">
        <f t="shared" si="1"/>
        <v>219.8</v>
      </c>
      <c r="I34" s="14">
        <f t="shared" si="2"/>
        <v>0.99909090909090914</v>
      </c>
    </row>
    <row r="35" spans="1:9" ht="11.25" customHeight="1">
      <c r="A35" s="8" t="s">
        <v>254</v>
      </c>
      <c r="B35" s="3">
        <v>48</v>
      </c>
      <c r="C35" s="15">
        <v>440</v>
      </c>
      <c r="D35" s="4">
        <v>3000</v>
      </c>
      <c r="E35" s="3">
        <v>1.4</v>
      </c>
      <c r="F35" s="3"/>
      <c r="G35" s="40"/>
      <c r="H35" s="14">
        <f t="shared" si="1"/>
        <v>439.6</v>
      </c>
      <c r="I35" s="14">
        <f t="shared" si="2"/>
        <v>0.99909090909090914</v>
      </c>
    </row>
    <row r="36" spans="1:9" ht="11.25" customHeight="1">
      <c r="A36" s="8" t="s">
        <v>255</v>
      </c>
      <c r="B36" s="3">
        <v>48</v>
      </c>
      <c r="C36" s="15">
        <v>660</v>
      </c>
      <c r="D36" s="4">
        <v>3000</v>
      </c>
      <c r="E36" s="3">
        <v>2.1</v>
      </c>
      <c r="F36" s="3"/>
      <c r="G36" s="40"/>
      <c r="H36" s="14">
        <f t="shared" si="1"/>
        <v>659.4</v>
      </c>
      <c r="I36" s="14">
        <f t="shared" si="2"/>
        <v>0.99909090909090903</v>
      </c>
    </row>
    <row r="37" spans="1:9" ht="11.25" customHeight="1">
      <c r="A37" s="8"/>
      <c r="B37" s="3"/>
      <c r="C37" s="15"/>
      <c r="D37" s="4"/>
      <c r="E37" s="3"/>
      <c r="F37" s="3"/>
      <c r="G37" s="40"/>
      <c r="H37" s="14">
        <f t="shared" si="1"/>
        <v>0</v>
      </c>
      <c r="I37" s="14" t="e">
        <f t="shared" si="2"/>
        <v>#DIV/0!</v>
      </c>
    </row>
    <row r="38" spans="1:9" ht="11.25" customHeight="1">
      <c r="A38" s="8" t="s">
        <v>252</v>
      </c>
      <c r="B38" s="3"/>
      <c r="C38" s="15"/>
      <c r="D38" s="4"/>
      <c r="E38" s="3"/>
      <c r="F38" s="3"/>
      <c r="G38" s="40"/>
      <c r="H38" s="14">
        <f t="shared" si="1"/>
        <v>0</v>
      </c>
      <c r="I38" s="14" t="e">
        <f t="shared" si="2"/>
        <v>#DIV/0!</v>
      </c>
    </row>
    <row r="39" spans="1:9" ht="11.25" customHeight="1">
      <c r="A39" s="8"/>
      <c r="B39" s="3"/>
      <c r="C39" s="15"/>
      <c r="D39" s="4"/>
      <c r="E39" s="3"/>
      <c r="F39" s="3"/>
      <c r="G39" s="40"/>
      <c r="H39" s="14">
        <f t="shared" si="1"/>
        <v>0</v>
      </c>
      <c r="I39" s="14" t="e">
        <f t="shared" si="2"/>
        <v>#DIV/0!</v>
      </c>
    </row>
    <row r="48" spans="1:9" ht="13.5" customHeight="1"/>
    <row r="49" spans="1:6" ht="12.75" customHeight="1"/>
    <row r="50" spans="1:6" ht="12" customHeight="1"/>
    <row r="51" spans="1:6" s="21" customFormat="1" ht="11.25" customHeight="1">
      <c r="A51" s="24"/>
      <c r="B51"/>
      <c r="C51"/>
      <c r="D51" s="2"/>
      <c r="E51"/>
      <c r="F51"/>
    </row>
    <row r="52" spans="1:6" s="21" customFormat="1" ht="11.25" customHeight="1">
      <c r="A52" s="24"/>
      <c r="B52"/>
      <c r="C52"/>
      <c r="D52" s="2"/>
      <c r="E52"/>
      <c r="F52"/>
    </row>
    <row r="53" spans="1:6" s="21" customFormat="1" ht="11.25" customHeight="1">
      <c r="A53" s="24"/>
      <c r="B53"/>
      <c r="C53"/>
      <c r="D53" s="2"/>
      <c r="E53"/>
      <c r="F53"/>
    </row>
    <row r="54" spans="1:6" s="21" customFormat="1" ht="11.25" customHeight="1">
      <c r="A54" s="24"/>
      <c r="B54"/>
      <c r="C54"/>
      <c r="D54" s="2"/>
      <c r="E54"/>
      <c r="F54"/>
    </row>
    <row r="55" spans="1:6" s="21" customFormat="1" ht="11.25" customHeight="1">
      <c r="A55" s="24"/>
      <c r="B55"/>
      <c r="C55"/>
      <c r="D55" s="2"/>
      <c r="E55"/>
      <c r="F55"/>
    </row>
    <row r="56" spans="1:6" s="21" customFormat="1" ht="11.25" customHeight="1">
      <c r="A56" s="24"/>
      <c r="B56"/>
      <c r="C56"/>
      <c r="D56" s="2"/>
      <c r="E56"/>
      <c r="F56"/>
    </row>
    <row r="57" spans="1:6" s="21" customFormat="1" ht="12.75" customHeight="1">
      <c r="A57" s="24"/>
      <c r="B57"/>
      <c r="C57"/>
      <c r="D57" s="2"/>
      <c r="E57"/>
      <c r="F57"/>
    </row>
    <row r="58" spans="1:6" s="21" customFormat="1" ht="11.25" customHeight="1">
      <c r="A58" s="24"/>
      <c r="B58"/>
      <c r="C58"/>
      <c r="D58" s="2"/>
      <c r="E58"/>
      <c r="F58"/>
    </row>
    <row r="59" spans="1:6" s="21" customFormat="1" ht="11.25" customHeight="1">
      <c r="A59" s="24"/>
      <c r="B59"/>
      <c r="C59"/>
      <c r="D59" s="2"/>
      <c r="E59"/>
      <c r="F59"/>
    </row>
    <row r="60" spans="1:6" s="21" customFormat="1" ht="11.25" customHeight="1">
      <c r="A60" s="24"/>
      <c r="B60"/>
      <c r="C60"/>
      <c r="D60" s="2"/>
      <c r="E60"/>
      <c r="F60"/>
    </row>
    <row r="61" spans="1:6" s="21" customFormat="1" ht="11.25" customHeight="1">
      <c r="A61" s="24"/>
      <c r="B61"/>
      <c r="C61"/>
      <c r="D61" s="2"/>
      <c r="E61"/>
      <c r="F61"/>
    </row>
    <row r="62" spans="1:6" s="21" customFormat="1" ht="11.25" customHeight="1">
      <c r="A62" s="24"/>
      <c r="B62"/>
      <c r="C62"/>
      <c r="D62" s="2"/>
      <c r="E62"/>
      <c r="F62"/>
    </row>
    <row r="63" spans="1:6" s="21" customFormat="1" ht="11.25" customHeight="1">
      <c r="A63" s="24"/>
      <c r="B63"/>
      <c r="C63"/>
      <c r="D63" s="2"/>
      <c r="E63"/>
      <c r="F63"/>
    </row>
    <row r="64" spans="1:6" s="21" customFormat="1" ht="11.25" customHeight="1">
      <c r="A64" s="24"/>
      <c r="B64"/>
      <c r="C64"/>
      <c r="D64" s="2"/>
      <c r="E64"/>
      <c r="F64"/>
    </row>
    <row r="65" spans="1:6" s="21" customFormat="1" ht="11.25" customHeight="1">
      <c r="A65" s="24"/>
      <c r="B65"/>
      <c r="C65"/>
      <c r="D65" s="2"/>
      <c r="E65"/>
      <c r="F65"/>
    </row>
    <row r="66" spans="1:6" s="21" customFormat="1" ht="11.25" customHeight="1">
      <c r="A66" s="24"/>
      <c r="B66"/>
      <c r="C66"/>
      <c r="D66" s="2"/>
      <c r="E66"/>
      <c r="F66"/>
    </row>
    <row r="67" spans="1:6" s="21" customFormat="1" ht="11.25" customHeight="1">
      <c r="A67" s="24"/>
      <c r="B67"/>
      <c r="C67"/>
      <c r="D67" s="2"/>
      <c r="E67"/>
      <c r="F67"/>
    </row>
    <row r="68" spans="1:6" s="21" customFormat="1" ht="11.25" customHeight="1">
      <c r="A68" s="24"/>
      <c r="B68"/>
      <c r="C68"/>
      <c r="D68" s="2"/>
      <c r="E68"/>
      <c r="F68"/>
    </row>
    <row r="69" spans="1:6" s="21" customFormat="1" ht="11.25" customHeight="1">
      <c r="A69" s="24"/>
      <c r="B69"/>
      <c r="C69"/>
      <c r="D69" s="2"/>
      <c r="E69"/>
      <c r="F69"/>
    </row>
    <row r="70" spans="1:6" s="21" customFormat="1" ht="11.25" customHeight="1">
      <c r="A70" s="24"/>
      <c r="B70"/>
      <c r="C70"/>
      <c r="D70" s="2"/>
      <c r="E70"/>
      <c r="F70"/>
    </row>
    <row r="71" spans="1:6" s="21" customFormat="1" ht="11.25" customHeight="1">
      <c r="A71" s="24"/>
      <c r="B71"/>
      <c r="C71"/>
      <c r="D71" s="2"/>
      <c r="E71"/>
      <c r="F71"/>
    </row>
    <row r="72" spans="1:6" s="21" customFormat="1" ht="11.25" customHeight="1">
      <c r="A72" s="24"/>
      <c r="B72"/>
      <c r="C72"/>
      <c r="D72" s="2"/>
      <c r="E72"/>
      <c r="F72"/>
    </row>
    <row r="73" spans="1:6" s="21" customFormat="1" ht="11.25" customHeight="1">
      <c r="A73" s="24"/>
      <c r="B73"/>
      <c r="C73"/>
      <c r="D73" s="2"/>
      <c r="E73"/>
      <c r="F73"/>
    </row>
    <row r="74" spans="1:6" s="21" customFormat="1" ht="11.25" customHeight="1">
      <c r="A74" s="24"/>
      <c r="B74"/>
      <c r="C74"/>
      <c r="D74" s="2"/>
      <c r="E74"/>
      <c r="F74"/>
    </row>
    <row r="75" spans="1:6" s="21" customFormat="1" ht="11.25" customHeight="1">
      <c r="A75" s="24"/>
      <c r="B75"/>
      <c r="C75"/>
      <c r="D75" s="2"/>
      <c r="E75"/>
      <c r="F75"/>
    </row>
    <row r="76" spans="1:6" s="21" customFormat="1" ht="11.25" customHeight="1">
      <c r="A76" s="24"/>
      <c r="B76"/>
      <c r="C76"/>
      <c r="D76" s="2"/>
      <c r="E76"/>
      <c r="F76"/>
    </row>
    <row r="77" spans="1:6" s="21" customFormat="1" ht="11.25" customHeight="1">
      <c r="A77" s="24"/>
      <c r="B77"/>
      <c r="C77"/>
      <c r="D77" s="2"/>
      <c r="E77"/>
      <c r="F77"/>
    </row>
    <row r="78" spans="1:6" s="21" customFormat="1" ht="11.25" customHeight="1">
      <c r="A78" s="24"/>
      <c r="B78"/>
      <c r="C78"/>
      <c r="D78" s="2"/>
      <c r="E78"/>
      <c r="F78"/>
    </row>
    <row r="79" spans="1:6" s="21" customFormat="1" ht="11.25" customHeight="1">
      <c r="A79" s="24"/>
      <c r="B79"/>
      <c r="C79"/>
      <c r="D79" s="2"/>
      <c r="E79"/>
      <c r="F79"/>
    </row>
    <row r="80" spans="1:6" s="21" customFormat="1" ht="11.25" customHeight="1">
      <c r="A80" s="24"/>
      <c r="B80"/>
      <c r="C80"/>
      <c r="D80" s="2"/>
      <c r="E80"/>
      <c r="F80"/>
    </row>
    <row r="81" spans="1:6" s="21" customFormat="1" ht="11.25" customHeight="1">
      <c r="A81" s="24"/>
      <c r="B81"/>
      <c r="C81"/>
      <c r="D81" s="2"/>
      <c r="E81"/>
      <c r="F81"/>
    </row>
    <row r="82" spans="1:6" s="21" customFormat="1" ht="11.25" customHeight="1">
      <c r="A82" s="24"/>
      <c r="B82"/>
      <c r="C82"/>
      <c r="D82" s="2"/>
      <c r="E82"/>
      <c r="F82"/>
    </row>
    <row r="83" spans="1:6" s="21" customFormat="1" ht="11.25" customHeight="1">
      <c r="A83" s="24"/>
      <c r="B83"/>
      <c r="C83"/>
      <c r="D83" s="2"/>
      <c r="E83"/>
      <c r="F83"/>
    </row>
    <row r="84" spans="1:6" s="21" customFormat="1" ht="11.25" customHeight="1">
      <c r="A84" s="24"/>
      <c r="B84"/>
      <c r="C84"/>
      <c r="D84" s="2"/>
      <c r="E84"/>
      <c r="F84"/>
    </row>
    <row r="85" spans="1:6" s="21" customFormat="1" ht="11.25" customHeight="1">
      <c r="A85" s="24"/>
      <c r="B85"/>
      <c r="C85"/>
      <c r="D85" s="2"/>
      <c r="E85"/>
      <c r="F85"/>
    </row>
    <row r="86" spans="1:6" s="21" customFormat="1" ht="11.25" customHeight="1">
      <c r="A86" s="24"/>
      <c r="B86"/>
      <c r="C86"/>
      <c r="D86" s="2"/>
      <c r="E86"/>
      <c r="F86"/>
    </row>
    <row r="87" spans="1:6" s="21" customFormat="1" ht="11.25" customHeight="1">
      <c r="A87" s="24"/>
      <c r="B87"/>
      <c r="C87"/>
      <c r="D87" s="2"/>
      <c r="E87"/>
      <c r="F87"/>
    </row>
    <row r="88" spans="1:6" s="21" customFormat="1" ht="11.25" customHeight="1">
      <c r="A88" s="24"/>
      <c r="B88"/>
      <c r="C88"/>
      <c r="D88" s="2"/>
      <c r="E88"/>
      <c r="F88"/>
    </row>
    <row r="89" spans="1:6" s="21" customFormat="1" ht="11.25" customHeight="1">
      <c r="A89" s="24"/>
      <c r="B89"/>
      <c r="C89"/>
      <c r="D89" s="2"/>
      <c r="E89"/>
      <c r="F89"/>
    </row>
    <row r="90" spans="1:6" s="21" customFormat="1" ht="11.25" customHeight="1">
      <c r="A90" s="24"/>
      <c r="B90"/>
      <c r="C90"/>
      <c r="D90" s="2"/>
      <c r="E90"/>
      <c r="F90"/>
    </row>
    <row r="91" spans="1:6" s="21" customFormat="1" ht="11.25" customHeight="1">
      <c r="A91" s="24"/>
      <c r="B91"/>
      <c r="C91"/>
      <c r="D91" s="2"/>
      <c r="E91"/>
      <c r="F91"/>
    </row>
    <row r="92" spans="1:6" s="21" customFormat="1" ht="11.25" customHeight="1">
      <c r="A92" s="24"/>
      <c r="B92"/>
      <c r="C92"/>
      <c r="D92" s="2"/>
      <c r="E92"/>
      <c r="F92"/>
    </row>
    <row r="93" spans="1:6" s="21" customFormat="1" ht="11.25" customHeight="1">
      <c r="A93" s="24"/>
      <c r="B93"/>
      <c r="C93"/>
      <c r="D93" s="2"/>
      <c r="E93"/>
      <c r="F93"/>
    </row>
    <row r="94" spans="1:6" s="21" customFormat="1" ht="11.25" customHeight="1">
      <c r="A94" s="24"/>
      <c r="B94"/>
      <c r="C94"/>
      <c r="D94" s="2"/>
      <c r="E94"/>
      <c r="F94"/>
    </row>
    <row r="95" spans="1:6" s="21" customFormat="1" ht="11.25" customHeight="1">
      <c r="A95" s="24"/>
      <c r="B95"/>
      <c r="C95"/>
      <c r="D95" s="2"/>
      <c r="E95"/>
      <c r="F95"/>
    </row>
    <row r="96" spans="1:6" s="21" customFormat="1" ht="11.25" customHeight="1">
      <c r="A96" s="24"/>
      <c r="B96"/>
      <c r="C96"/>
      <c r="D96" s="2"/>
      <c r="E96"/>
      <c r="F96"/>
    </row>
    <row r="97" spans="1:6" s="21" customFormat="1" ht="11.25" customHeight="1">
      <c r="A97" s="24"/>
      <c r="B97"/>
      <c r="C97"/>
      <c r="D97" s="2"/>
      <c r="E97"/>
      <c r="F97"/>
    </row>
    <row r="98" spans="1:6" s="21" customFormat="1" ht="11.25" customHeight="1">
      <c r="A98" s="24"/>
      <c r="B98"/>
      <c r="C98"/>
      <c r="D98" s="2"/>
      <c r="E98"/>
      <c r="F98"/>
    </row>
    <row r="99" spans="1:6" s="21" customFormat="1" ht="11.25" customHeight="1">
      <c r="A99" s="24"/>
      <c r="B99"/>
      <c r="C99"/>
      <c r="D99" s="2"/>
      <c r="E99"/>
      <c r="F99"/>
    </row>
    <row r="100" spans="1:6" s="21" customFormat="1" ht="11.25" customHeight="1">
      <c r="A100" s="24"/>
      <c r="B100"/>
      <c r="C100"/>
      <c r="D100" s="2"/>
      <c r="E100"/>
      <c r="F100"/>
    </row>
    <row r="101" spans="1:6" s="21" customFormat="1" ht="11.25" customHeight="1">
      <c r="A101" s="24"/>
      <c r="B101"/>
      <c r="C101"/>
      <c r="D101" s="2"/>
      <c r="E101"/>
      <c r="F101"/>
    </row>
    <row r="102" spans="1:6" s="21" customFormat="1" ht="11.25" customHeight="1">
      <c r="A102" s="24"/>
      <c r="B102"/>
      <c r="C102"/>
      <c r="D102" s="2"/>
      <c r="E102"/>
      <c r="F102"/>
    </row>
    <row r="103" spans="1:6" s="21" customFormat="1" ht="11.25" customHeight="1">
      <c r="A103" s="24"/>
      <c r="B103"/>
      <c r="C103"/>
      <c r="D103" s="2"/>
      <c r="E103"/>
      <c r="F103"/>
    </row>
    <row r="104" spans="1:6" s="21" customFormat="1" ht="11.25" customHeight="1">
      <c r="A104" s="24"/>
      <c r="B104"/>
      <c r="C104"/>
      <c r="D104" s="2"/>
      <c r="E104"/>
      <c r="F104"/>
    </row>
    <row r="105" spans="1:6" s="21" customFormat="1" ht="11.25" customHeight="1">
      <c r="A105" s="24"/>
      <c r="B105"/>
      <c r="C105"/>
      <c r="D105" s="2"/>
      <c r="E105"/>
      <c r="F105"/>
    </row>
    <row r="106" spans="1:6" s="21" customFormat="1" ht="11.25" customHeight="1">
      <c r="A106" s="24"/>
      <c r="B106"/>
      <c r="C106"/>
      <c r="D106" s="2"/>
      <c r="E106"/>
      <c r="F106"/>
    </row>
    <row r="107" spans="1:6" s="21" customFormat="1" ht="11.25" customHeight="1">
      <c r="A107" s="24"/>
      <c r="B107"/>
      <c r="C107"/>
      <c r="D107" s="2"/>
      <c r="E107"/>
      <c r="F107"/>
    </row>
    <row r="108" spans="1:6" s="21" customFormat="1" ht="11.25" customHeight="1">
      <c r="A108" s="24"/>
      <c r="B108"/>
      <c r="C108"/>
      <c r="D108" s="2"/>
      <c r="E108"/>
      <c r="F108"/>
    </row>
    <row r="109" spans="1:6" s="21" customFormat="1" ht="11.25" customHeight="1">
      <c r="A109" s="24"/>
      <c r="B109"/>
      <c r="C109"/>
      <c r="D109" s="2"/>
      <c r="E109"/>
      <c r="F109"/>
    </row>
    <row r="110" spans="1:6" s="21" customFormat="1" ht="11.25" customHeight="1">
      <c r="A110" s="24"/>
      <c r="B110"/>
      <c r="C110"/>
      <c r="D110" s="2"/>
      <c r="E110"/>
      <c r="F110"/>
    </row>
    <row r="111" spans="1:6" s="21" customFormat="1" ht="11.25" customHeight="1">
      <c r="A111" s="24"/>
      <c r="B111"/>
      <c r="C111"/>
      <c r="D111" s="2"/>
      <c r="E111"/>
      <c r="F111"/>
    </row>
    <row r="112" spans="1:6" s="21" customFormat="1" ht="11.25" customHeight="1">
      <c r="A112" s="24"/>
      <c r="B112"/>
      <c r="C112"/>
      <c r="D112" s="2"/>
      <c r="E112"/>
      <c r="F112"/>
    </row>
    <row r="113" spans="1:6" s="21" customFormat="1" ht="11.25" customHeight="1">
      <c r="A113" s="24"/>
      <c r="B113"/>
      <c r="C113"/>
      <c r="D113" s="2"/>
      <c r="E113"/>
      <c r="F113"/>
    </row>
    <row r="114" spans="1:6" s="21" customFormat="1" ht="11.25" customHeight="1">
      <c r="A114" s="24"/>
      <c r="B114"/>
      <c r="C114"/>
      <c r="D114" s="2"/>
      <c r="E114"/>
      <c r="F114"/>
    </row>
    <row r="115" spans="1:6" s="21" customFormat="1" ht="11.25" customHeight="1">
      <c r="A115" s="24"/>
      <c r="B115"/>
      <c r="C115"/>
      <c r="D115" s="2"/>
      <c r="E115"/>
      <c r="F115"/>
    </row>
    <row r="116" spans="1:6" s="21" customFormat="1" ht="11.25" customHeight="1">
      <c r="A116" s="24"/>
      <c r="B116"/>
      <c r="C116"/>
      <c r="D116" s="2"/>
      <c r="E116"/>
      <c r="F116"/>
    </row>
    <row r="117" spans="1:6" s="21" customFormat="1" ht="11.25" customHeight="1">
      <c r="A117" s="24"/>
      <c r="B117"/>
      <c r="C117"/>
      <c r="D117" s="2"/>
      <c r="E117"/>
      <c r="F117"/>
    </row>
    <row r="118" spans="1:6" s="21" customFormat="1" ht="11.25" customHeight="1">
      <c r="A118" s="24"/>
      <c r="B118"/>
      <c r="C118"/>
      <c r="D118" s="2"/>
      <c r="E118"/>
      <c r="F118"/>
    </row>
    <row r="119" spans="1:6" s="21" customFormat="1" ht="11.25" customHeight="1">
      <c r="A119" s="24"/>
      <c r="B119"/>
      <c r="C119"/>
      <c r="D119" s="2"/>
      <c r="E119"/>
      <c r="F119"/>
    </row>
    <row r="120" spans="1:6" s="21" customFormat="1" ht="11.25" customHeight="1">
      <c r="A120" s="24"/>
      <c r="B120"/>
      <c r="C120"/>
      <c r="D120" s="2"/>
      <c r="E120"/>
      <c r="F120"/>
    </row>
    <row r="121" spans="1:6" s="21" customFormat="1" ht="11.25" customHeight="1">
      <c r="A121" s="24"/>
      <c r="B121"/>
      <c r="C121"/>
      <c r="D121" s="2"/>
      <c r="E121"/>
      <c r="F121"/>
    </row>
    <row r="122" spans="1:6" s="21" customFormat="1" ht="11.25" customHeight="1">
      <c r="A122" s="24"/>
      <c r="B122"/>
      <c r="C122"/>
      <c r="D122" s="2"/>
      <c r="E122"/>
      <c r="F122"/>
    </row>
    <row r="123" spans="1:6" s="21" customFormat="1" ht="11.25" customHeight="1">
      <c r="A123" s="24"/>
      <c r="B123"/>
      <c r="C123"/>
      <c r="D123" s="2"/>
      <c r="E123"/>
      <c r="F123"/>
    </row>
    <row r="124" spans="1:6" s="21" customFormat="1" ht="11.25" customHeight="1">
      <c r="A124" s="24"/>
      <c r="B124"/>
      <c r="C124"/>
      <c r="D124" s="2"/>
      <c r="E124"/>
      <c r="F124"/>
    </row>
    <row r="125" spans="1:6" s="21" customFormat="1" ht="11.25" customHeight="1">
      <c r="A125" s="24"/>
      <c r="B125"/>
      <c r="C125"/>
      <c r="D125" s="2"/>
      <c r="E125"/>
      <c r="F125"/>
    </row>
    <row r="126" spans="1:6" s="21" customFormat="1" ht="11.25" customHeight="1">
      <c r="A126" s="24"/>
      <c r="B126"/>
      <c r="C126"/>
      <c r="D126" s="2"/>
      <c r="E126"/>
      <c r="F126"/>
    </row>
    <row r="127" spans="1:6" s="21" customFormat="1" ht="11.25" customHeight="1">
      <c r="A127" s="24"/>
      <c r="B127"/>
      <c r="C127"/>
      <c r="D127" s="2"/>
      <c r="E127"/>
      <c r="F127"/>
    </row>
    <row r="128" spans="1:6" s="21" customFormat="1" ht="11.25" customHeight="1">
      <c r="A128" s="24"/>
      <c r="B128"/>
      <c r="C128"/>
      <c r="D128" s="2"/>
      <c r="E128"/>
      <c r="F128"/>
    </row>
    <row r="129" spans="1:6" s="21" customFormat="1" ht="11.25" customHeight="1">
      <c r="A129" s="24"/>
      <c r="B129"/>
      <c r="C129"/>
      <c r="D129" s="2"/>
      <c r="E129"/>
      <c r="F129"/>
    </row>
    <row r="130" spans="1:6" s="21" customFormat="1" ht="11.25" customHeight="1">
      <c r="A130" s="24"/>
      <c r="B130"/>
      <c r="C130"/>
      <c r="D130" s="2"/>
      <c r="E130"/>
      <c r="F130"/>
    </row>
    <row r="131" spans="1:6" s="21" customFormat="1" ht="11.25" customHeight="1">
      <c r="A131" s="24"/>
      <c r="B131"/>
      <c r="C131"/>
      <c r="D131" s="2"/>
      <c r="E131"/>
      <c r="F131"/>
    </row>
    <row r="132" spans="1:6" s="21" customFormat="1" ht="11.25" customHeight="1">
      <c r="A132" s="24"/>
      <c r="B132"/>
      <c r="C132"/>
      <c r="D132" s="2"/>
      <c r="E132"/>
      <c r="F132"/>
    </row>
    <row r="133" spans="1:6" s="21" customFormat="1" ht="11.25" customHeight="1">
      <c r="A133" s="24"/>
      <c r="B133"/>
      <c r="C133"/>
      <c r="D133" s="2"/>
      <c r="E133"/>
      <c r="F133"/>
    </row>
    <row r="134" spans="1:6" s="21" customFormat="1" ht="11.25" customHeight="1">
      <c r="A134" s="24"/>
      <c r="B134"/>
      <c r="C134"/>
      <c r="D134" s="2"/>
      <c r="E134"/>
      <c r="F134"/>
    </row>
    <row r="135" spans="1:6" s="21" customFormat="1" ht="11.25" customHeight="1">
      <c r="A135" s="24"/>
      <c r="B135"/>
      <c r="C135"/>
      <c r="D135" s="2"/>
      <c r="E135"/>
      <c r="F135"/>
    </row>
    <row r="136" spans="1:6" s="21" customFormat="1" ht="11.25" customHeight="1">
      <c r="A136" s="24"/>
      <c r="B136"/>
      <c r="C136"/>
      <c r="D136" s="2"/>
      <c r="E136"/>
      <c r="F136"/>
    </row>
    <row r="137" spans="1:6" s="21" customFormat="1" ht="11.25" customHeight="1">
      <c r="A137" s="24"/>
      <c r="B137"/>
      <c r="C137"/>
      <c r="D137" s="2"/>
      <c r="E137"/>
      <c r="F137"/>
    </row>
    <row r="138" spans="1:6" s="21" customFormat="1" ht="11.25" customHeight="1">
      <c r="A138" s="24"/>
      <c r="B138"/>
      <c r="C138"/>
      <c r="D138" s="2"/>
      <c r="E138"/>
      <c r="F138"/>
    </row>
    <row r="139" spans="1:6" s="21" customFormat="1" ht="11.25" customHeight="1">
      <c r="A139" s="24"/>
      <c r="B139"/>
      <c r="C139"/>
      <c r="D139" s="2"/>
      <c r="E139"/>
      <c r="F139"/>
    </row>
    <row r="140" spans="1:6" s="21" customFormat="1" ht="11.25" customHeight="1">
      <c r="A140" s="24"/>
      <c r="B140"/>
      <c r="C140"/>
      <c r="D140" s="2"/>
      <c r="E140"/>
      <c r="F140"/>
    </row>
    <row r="141" spans="1:6" s="21" customFormat="1" ht="11.25" customHeight="1">
      <c r="A141" s="24"/>
      <c r="B141"/>
      <c r="C141"/>
      <c r="D141" s="2"/>
      <c r="E141"/>
      <c r="F141"/>
    </row>
    <row r="142" spans="1:6" s="21" customFormat="1" ht="11.25" customHeight="1">
      <c r="A142" s="24"/>
      <c r="B142"/>
      <c r="C142"/>
      <c r="D142" s="2"/>
      <c r="E142"/>
      <c r="F142"/>
    </row>
    <row r="143" spans="1:6" s="21" customFormat="1" ht="11.25" customHeight="1">
      <c r="A143" s="24"/>
      <c r="B143"/>
      <c r="C143"/>
      <c r="D143" s="2"/>
      <c r="E143"/>
      <c r="F143"/>
    </row>
    <row r="144" spans="1:6" s="21" customFormat="1" ht="11.25" customHeight="1">
      <c r="A144" s="24"/>
      <c r="B144"/>
      <c r="C144"/>
      <c r="D144" s="2"/>
      <c r="E144"/>
      <c r="F144"/>
    </row>
    <row r="145" spans="1:6" s="21" customFormat="1" ht="11.25" customHeight="1">
      <c r="A145" s="24"/>
      <c r="B145"/>
      <c r="C145"/>
      <c r="D145" s="2"/>
      <c r="E145"/>
      <c r="F145"/>
    </row>
    <row r="146" spans="1:6" s="21" customFormat="1" ht="11.25" customHeight="1">
      <c r="A146" s="24"/>
      <c r="B146"/>
      <c r="C146"/>
      <c r="D146" s="2"/>
      <c r="E146"/>
      <c r="F146"/>
    </row>
    <row r="147" spans="1:6" s="21" customFormat="1" ht="11.25" customHeight="1">
      <c r="A147" s="24"/>
      <c r="B147"/>
      <c r="C147"/>
      <c r="D147" s="2"/>
      <c r="E147"/>
      <c r="F147"/>
    </row>
    <row r="148" spans="1:6" s="21" customFormat="1" ht="11.25" customHeight="1">
      <c r="A148" s="24"/>
      <c r="B148"/>
      <c r="C148"/>
      <c r="D148" s="2"/>
      <c r="E148"/>
      <c r="F148"/>
    </row>
    <row r="149" spans="1:6" s="21" customFormat="1" ht="11.25" customHeight="1">
      <c r="A149" s="24"/>
      <c r="B149"/>
      <c r="C149"/>
      <c r="D149" s="2"/>
      <c r="E149"/>
      <c r="F149"/>
    </row>
    <row r="150" spans="1:6" s="21" customFormat="1" ht="11.25" customHeight="1">
      <c r="A150" s="24"/>
      <c r="B150"/>
      <c r="C150"/>
      <c r="D150" s="2"/>
      <c r="E150"/>
      <c r="F150"/>
    </row>
    <row r="151" spans="1:6" s="21" customFormat="1" ht="11.25" customHeight="1">
      <c r="A151" s="24"/>
      <c r="B151"/>
      <c r="C151"/>
      <c r="D151" s="2"/>
      <c r="E151"/>
      <c r="F151"/>
    </row>
    <row r="152" spans="1:6" s="21" customFormat="1" ht="11.25" customHeight="1">
      <c r="A152" s="24"/>
      <c r="B152"/>
      <c r="C152"/>
      <c r="D152" s="2"/>
      <c r="E152"/>
      <c r="F152"/>
    </row>
    <row r="153" spans="1:6" s="21" customFormat="1" ht="11.25" customHeight="1">
      <c r="A153" s="24"/>
      <c r="B153"/>
      <c r="C153"/>
      <c r="D153" s="2"/>
      <c r="E153"/>
      <c r="F153"/>
    </row>
    <row r="154" spans="1:6" s="21" customFormat="1" ht="11.25" customHeight="1">
      <c r="A154" s="24"/>
      <c r="B154"/>
      <c r="C154"/>
      <c r="D154" s="2"/>
      <c r="E154"/>
      <c r="F154"/>
    </row>
    <row r="155" spans="1:6" s="21" customFormat="1" ht="11.25" customHeight="1">
      <c r="A155" s="24"/>
      <c r="B155"/>
      <c r="C155"/>
      <c r="D155" s="2"/>
      <c r="E155"/>
      <c r="F155"/>
    </row>
    <row r="156" spans="1:6" s="21" customFormat="1" ht="11.25" customHeight="1">
      <c r="A156" s="24"/>
      <c r="B156"/>
      <c r="C156"/>
      <c r="D156" s="2"/>
      <c r="E156"/>
      <c r="F156"/>
    </row>
    <row r="157" spans="1:6" s="21" customFormat="1" ht="11.25" customHeight="1">
      <c r="A157" s="24"/>
      <c r="B157"/>
      <c r="C157"/>
      <c r="D157" s="2"/>
      <c r="E157"/>
      <c r="F157"/>
    </row>
    <row r="158" spans="1:6" s="21" customFormat="1" ht="11.25" customHeight="1">
      <c r="A158" s="24"/>
      <c r="B158"/>
      <c r="C158"/>
      <c r="D158" s="2"/>
      <c r="E158"/>
      <c r="F158"/>
    </row>
    <row r="159" spans="1:6" s="21" customFormat="1" ht="11.25" customHeight="1">
      <c r="A159" s="24"/>
      <c r="B159"/>
      <c r="C159"/>
      <c r="D159" s="2"/>
      <c r="E159"/>
      <c r="F159"/>
    </row>
    <row r="160" spans="1:6" s="21" customFormat="1" ht="11.25" customHeight="1">
      <c r="A160" s="24"/>
      <c r="B160"/>
      <c r="C160"/>
      <c r="D160" s="2"/>
      <c r="E160"/>
      <c r="F160"/>
    </row>
    <row r="161" spans="1:6" s="21" customFormat="1" ht="11.25" customHeight="1">
      <c r="A161" s="24"/>
      <c r="B161"/>
      <c r="C161"/>
      <c r="D161" s="2"/>
      <c r="E161"/>
      <c r="F161"/>
    </row>
    <row r="162" spans="1:6" s="21" customFormat="1" ht="11.25" customHeight="1">
      <c r="A162" s="24"/>
      <c r="B162"/>
      <c r="C162"/>
      <c r="D162" s="2"/>
      <c r="E162"/>
      <c r="F162"/>
    </row>
    <row r="163" spans="1:6" s="21" customFormat="1" ht="11.25" customHeight="1">
      <c r="A163" s="24"/>
      <c r="B163"/>
      <c r="C163"/>
      <c r="D163" s="2"/>
      <c r="E163"/>
      <c r="F163"/>
    </row>
    <row r="164" spans="1:6" s="21" customFormat="1" ht="11.25" customHeight="1">
      <c r="A164" s="24"/>
      <c r="B164"/>
      <c r="C164"/>
      <c r="D164" s="2"/>
      <c r="E164"/>
      <c r="F164"/>
    </row>
    <row r="165" spans="1:6" s="21" customFormat="1" ht="11.25" customHeight="1">
      <c r="A165" s="24"/>
      <c r="B165"/>
      <c r="C165"/>
      <c r="D165" s="2"/>
      <c r="E165"/>
      <c r="F165"/>
    </row>
    <row r="166" spans="1:6" s="21" customFormat="1" ht="11.25" customHeight="1">
      <c r="A166" s="24"/>
      <c r="B166"/>
      <c r="C166"/>
      <c r="D166" s="2"/>
      <c r="E166"/>
      <c r="F166"/>
    </row>
    <row r="167" spans="1:6" s="21" customFormat="1" ht="11.25" customHeight="1">
      <c r="A167" s="24"/>
      <c r="B167"/>
      <c r="C167"/>
      <c r="D167" s="2"/>
      <c r="E167"/>
      <c r="F167"/>
    </row>
    <row r="168" spans="1:6" s="21" customFormat="1" ht="11.25" customHeight="1">
      <c r="A168" s="24"/>
      <c r="B168"/>
      <c r="C168"/>
      <c r="D168" s="2"/>
      <c r="E168"/>
      <c r="F168"/>
    </row>
    <row r="169" spans="1:6" s="21" customFormat="1" ht="11.25" customHeight="1">
      <c r="A169" s="24"/>
      <c r="B169"/>
      <c r="C169"/>
      <c r="D169" s="2"/>
      <c r="E169"/>
      <c r="F169"/>
    </row>
    <row r="170" spans="1:6" s="21" customFormat="1" ht="11.25" customHeight="1">
      <c r="A170" s="24"/>
      <c r="B170"/>
      <c r="C170"/>
      <c r="D170" s="2"/>
      <c r="E170"/>
      <c r="F170"/>
    </row>
    <row r="171" spans="1:6" s="21" customFormat="1" ht="11.25" customHeight="1">
      <c r="A171" s="24"/>
      <c r="B171"/>
      <c r="C171"/>
      <c r="D171" s="2"/>
      <c r="E171"/>
      <c r="F171"/>
    </row>
    <row r="172" spans="1:6" s="21" customFormat="1" ht="11.25" customHeight="1">
      <c r="A172" s="24"/>
      <c r="B172"/>
      <c r="C172"/>
      <c r="D172" s="2"/>
      <c r="E172"/>
      <c r="F172"/>
    </row>
    <row r="173" spans="1:6" s="21" customFormat="1" ht="11.25" customHeight="1">
      <c r="A173" s="24"/>
      <c r="B173"/>
      <c r="C173"/>
      <c r="D173" s="2"/>
      <c r="E173"/>
      <c r="F173"/>
    </row>
    <row r="174" spans="1:6" s="21" customFormat="1" ht="11.25" customHeight="1">
      <c r="A174" s="24"/>
      <c r="B174"/>
      <c r="C174"/>
      <c r="D174" s="2"/>
      <c r="E174"/>
      <c r="F174"/>
    </row>
    <row r="175" spans="1:6" s="21" customFormat="1" ht="11.25" customHeight="1">
      <c r="A175" s="24"/>
      <c r="B175"/>
      <c r="C175"/>
      <c r="D175" s="2"/>
      <c r="E175"/>
      <c r="F175"/>
    </row>
    <row r="176" spans="1:6" s="21" customFormat="1" ht="11.25" customHeight="1">
      <c r="A176" s="24"/>
      <c r="B176"/>
      <c r="C176"/>
      <c r="D176" s="2"/>
      <c r="E176"/>
      <c r="F176"/>
    </row>
    <row r="177" spans="1:9" s="21" customFormat="1" ht="11.25" customHeight="1">
      <c r="A177" s="24"/>
      <c r="B177"/>
      <c r="C177"/>
      <c r="D177" s="2"/>
      <c r="E177"/>
      <c r="F177"/>
      <c r="G177"/>
      <c r="H177"/>
      <c r="I177"/>
    </row>
  </sheetData>
  <mergeCells count="2">
    <mergeCell ref="A2:G2"/>
    <mergeCell ref="A19:G1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смешаная таблица</vt:lpstr>
      <vt:lpstr>ДПМ</vt:lpstr>
      <vt:lpstr>АСИНХР</vt:lpstr>
      <vt:lpstr>асинхр2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2013-12-07T22:41:59Z</dcterms:modified>
</cp:coreProperties>
</file>